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30" yWindow="6240" windowWidth="19440" windowHeight="9045"/>
  </bookViews>
  <sheets>
    <sheet name="Sheet1" sheetId="1" r:id="rId1"/>
    <sheet name="Sheet2" sheetId="2" r:id="rId2"/>
    <sheet name="Sheet3" sheetId="3" r:id="rId3"/>
  </sheets>
  <definedNames>
    <definedName name="_xlnm._FilterDatabase" localSheetId="0" hidden="1">Sheet1!$A$1:$P$63</definedName>
  </definedNames>
  <calcPr calcId="145621"/>
</workbook>
</file>

<file path=xl/calcChain.xml><?xml version="1.0" encoding="utf-8"?>
<calcChain xmlns="http://schemas.openxmlformats.org/spreadsheetml/2006/main">
  <c r="A45" i="1" l="1"/>
  <c r="A3" i="1"/>
  <c r="A4" i="1" s="1"/>
  <c r="A5" i="1" s="1"/>
  <c r="A6" i="1" s="1"/>
  <c r="A7" i="1" s="1"/>
  <c r="A8" i="1" s="1"/>
  <c r="A9" i="1" s="1"/>
  <c r="A10" i="1" s="1"/>
  <c r="A11" i="1" s="1"/>
  <c r="A12" i="1" s="1"/>
  <c r="A13" i="1" s="1"/>
  <c r="A14" i="1" s="1"/>
  <c r="A15" i="1" s="1"/>
  <c r="A16" i="1" s="1"/>
  <c r="A17" i="1" s="1"/>
  <c r="A18" i="1" s="1"/>
  <c r="A19" i="1" s="1"/>
  <c r="A20" i="1" l="1"/>
  <c r="A21" i="1" s="1"/>
  <c r="A22" i="1" s="1"/>
  <c r="A23" i="1" s="1"/>
  <c r="A24" i="1" s="1"/>
  <c r="A25" i="1" s="1"/>
  <c r="A26" i="1" s="1"/>
  <c r="A27" i="1" s="1"/>
  <c r="A28" i="1" s="1"/>
  <c r="A29" i="1" s="1"/>
  <c r="A30" i="1" s="1"/>
  <c r="A31" i="1" l="1"/>
  <c r="A32" i="1" s="1"/>
  <c r="A33" i="1" s="1"/>
  <c r="A34" i="1" s="1"/>
  <c r="A35" i="1" s="1"/>
  <c r="A36" i="1" s="1"/>
  <c r="A37" i="1" s="1"/>
  <c r="A38" i="1" s="1"/>
  <c r="A39" i="1" s="1"/>
  <c r="A40" i="1" s="1"/>
  <c r="A41" i="1" s="1"/>
  <c r="A42" i="1" s="1"/>
  <c r="A43" i="1" s="1"/>
  <c r="A44" i="1" s="1"/>
  <c r="A46" i="1" s="1"/>
  <c r="A47" i="1" s="1"/>
  <c r="A48" i="1" s="1"/>
  <c r="A49" i="1" s="1"/>
  <c r="A50" i="1" s="1"/>
  <c r="A51" i="1" s="1"/>
  <c r="A52" i="1" s="1"/>
  <c r="A53" i="1" s="1"/>
  <c r="A54" i="1" s="1"/>
  <c r="A55" i="1" s="1"/>
  <c r="A56" i="1" s="1"/>
  <c r="A57" i="1" s="1"/>
  <c r="A58" i="1" s="1"/>
  <c r="A59" i="1" s="1"/>
  <c r="A60" i="1" s="1"/>
  <c r="A61" i="1" s="1"/>
  <c r="A62" i="1" s="1"/>
  <c r="A63" i="1" s="1"/>
</calcChain>
</file>

<file path=xl/sharedStrings.xml><?xml version="1.0" encoding="utf-8"?>
<sst xmlns="http://schemas.openxmlformats.org/spreadsheetml/2006/main" count="500" uniqueCount="191">
  <si>
    <t>procedure</t>
  </si>
  <si>
    <t>Class with Srdoc, LS, NWI, officials, structure, ToR, etc.</t>
  </si>
  <si>
    <t>WI Ref &amp; short title</t>
  </si>
  <si>
    <t>Current status</t>
  </si>
  <si>
    <t>Achieved date</t>
  </si>
  <si>
    <t>Version nb</t>
  </si>
  <si>
    <t>NEXT Status</t>
  </si>
  <si>
    <t>Target date</t>
  </si>
  <si>
    <t>PUB plan</t>
  </si>
  <si>
    <t>As version</t>
  </si>
  <si>
    <t>JTFEA-2</t>
  </si>
  <si>
    <t>EN</t>
  </si>
  <si>
    <t>(EN 300 676-2) REN/ERM-JTFEA-007
HS for ground-based VHF hand-held, mobile and fixed radio tx, rx and trx for VHF AMS using AM</t>
  </si>
  <si>
    <t>Delivery to the EC</t>
  </si>
  <si>
    <t>1.5.1</t>
  </si>
  <si>
    <t>JTFEA-6.1</t>
  </si>
  <si>
    <t>(EN 301 842-5) DEN/ERM-JTFEA-029-5
Harmonized EN for ground-based VDL Mode 4 equipment</t>
  </si>
  <si>
    <t>Start of work</t>
  </si>
  <si>
    <t>?</t>
  </si>
  <si>
    <t>Early draft</t>
  </si>
  <si>
    <t>1.1.1</t>
  </si>
  <si>
    <t>JTFEA-5</t>
  </si>
  <si>
    <t xml:space="preserve">(EN 303 213-5-2) DEN/ERM-JTFEA-005-5-2
Advanced Surface Movement Guidance and Control System (A-SMGCS); Part 5: Harmonized EN covering the essential requirements of article 3.2 of the R&amp;TTE Directive for multilateration equipment; Sub-part 2: reference and vehicle transmitters </t>
  </si>
  <si>
    <t>0.0.8</t>
  </si>
  <si>
    <t>Stable draft</t>
  </si>
  <si>
    <t>(EN 303 213-6-1) DEN/ERM-JTFEA-005-6
Harmonized EN for Advanced Surface Movement Guidance and Control System (A-SMGCS);
Part 6 for deployed surface movement radar sensors; sub-part 1: sensors using pulsed signals and transmitting power up to 100 kW</t>
  </si>
  <si>
    <t>JTFEA-6</t>
  </si>
  <si>
    <t>(EN 301 841-3) DEN/ERM-JTFEA-006
VHF air-ground Digital Link (VDL) Mode 2; Part 3: Harmonized EN covering the essential requirements of article 3.2 of the R&amp;TTE Directive</t>
  </si>
  <si>
    <t xml:space="preserve">(EN 301 841-3) DEN/ERM-JTFEA-010
VHF air-ground Digital Link (VDL) Mode 2; Technical characteristics and methods of measurement for ground-based equipment; Part 3: Harmonized EN covering the essential requirements of article 3.2 of the R&amp;TTE Directive </t>
  </si>
  <si>
    <t>TB adoption of WI</t>
  </si>
  <si>
    <t>JTFEA-7</t>
  </si>
  <si>
    <t xml:space="preserve">(EN 303 084) DEN/ERM-JTFEA-015 
Ground Based Augmentation System (GBAS) VHF ground-air Data Broadcast (VDB); Technical characteristics and methods of measurement for ground-based equipment; Harmonized EN covering the essential requirements of article 3.2 of the R&amp;TTE Directive </t>
  </si>
  <si>
    <t>0.0.1</t>
  </si>
  <si>
    <t>ATTM</t>
  </si>
  <si>
    <t>(EN 302 217-2-2) REN/ATTM-04018
PP FRS - HEN essential req. art. 3.2 R&amp;TTE, co-ordinated freq. bands</t>
  </si>
  <si>
    <t>(EN 302 217-2-2) REN/ATTM-04019
PP FRS - HEN essential req. art. 3.2 R&amp;TTE, co-ordinated freq. bands</t>
  </si>
  <si>
    <t>1.0.0</t>
  </si>
  <si>
    <t>WG approval</t>
  </si>
  <si>
    <t>Final draft for approval</t>
  </si>
  <si>
    <t>2.2.1</t>
  </si>
  <si>
    <t>(EN 301 502) REN/MSG-0006
EN 301 502 v.10.2.1</t>
  </si>
  <si>
    <t>(EN 300 609-4) PWI_MSG_20110921_1_v1
GSM Repeater</t>
  </si>
  <si>
    <t>Start of Public Enquiry</t>
  </si>
  <si>
    <t>10.1.1</t>
  </si>
  <si>
    <t>End of Public Enquiry</t>
  </si>
  <si>
    <t>10.2.1</t>
  </si>
  <si>
    <t>MSG</t>
  </si>
  <si>
    <t>BRAN</t>
  </si>
  <si>
    <t>(EN 302 774) REN/BRAN-0060007
HS BWA Base Stations 3.4-3.8 GHz</t>
  </si>
  <si>
    <t>1.2.1</t>
  </si>
  <si>
    <t>End of OAP</t>
  </si>
  <si>
    <t>5.2.1</t>
  </si>
  <si>
    <t>TFES-8</t>
  </si>
  <si>
    <t>(EN 301 908-4) REN/MSG-TFES-007-4
Harmonized EN for IMT-2000, CDMA Multi-Carrier (cdma2000) and Evolved CDMA Multi-Carrier Ultra Mobile Broadband (UMB) (UE)</t>
  </si>
  <si>
    <t>(EN 301 908-5) REN/MSG-TFES-007-5
Harmonized EN for IMT-2000, CDMA Multi-Carrier (cdma2000) and Evolved CDMA Multi-Carrier Ultra Mobile Broadband (UMB) (BS)</t>
  </si>
  <si>
    <t>TFES-10</t>
  </si>
  <si>
    <t>(EN 301 908-21) DEN/MSG-TFES-009-21
Harmonized EN for IMT-2000 OFDMA TDD WMAN (Mobile WiMAX) FDD User Equipment (UE)</t>
  </si>
  <si>
    <t>(EN 301 908-22) DEN/MSG-TFES-009-22
Harmonized EN for IMT-2000 OFDMA TDD WMAN (Mobile WiMAX) FDD Base Stations (BS)</t>
  </si>
  <si>
    <t>TFES-</t>
  </si>
  <si>
    <t xml:space="preserve">(EN 301 908-1) REN/MSG-TFES-010-01  
IMT cellular networks; Harmonized EN covering the essential requirements of article 3.2 of the R&amp;TTE Directive; Part 1: Introduction and common requirements </t>
  </si>
  <si>
    <t xml:space="preserve">(EN 301 908-2) REN/MSG-TFES-010-02 
IIMT cellular networks; Harmonized EN covering the essential requirements of article 3.2 of the R&amp;TTE Directive; Part 2: CDMA Direct Spread (UTRA FDD) User Equipment (UE) </t>
  </si>
  <si>
    <t xml:space="preserve">(EN 301 908-3) REN/MSG-TFES-010-03 
IMT cellular networks; Harmonized EN covering the essential requirements of article 3.2 of the R&amp;TTE Directive Part 3: CDMA Direct Spread (UTRA FDD) Base Stations (BS) </t>
  </si>
  <si>
    <t xml:space="preserve">(EN 301 908-11) REN/MSG-TFES-010-11 
IMT cellular networks; Harmonized EN covering the essential requirements of article 3.2 of the R&amp;TTE Directive; Part 11: CDMA Direct Spread (UTRA FDD) (Repeaters) </t>
  </si>
  <si>
    <t xml:space="preserve">(EN 301 908-13) REN/MSG-TFES-010-13 
IMT cellular networks; Harmonized EN covering the essential requirements of article 3.2 of the R&amp;TTE Directive; Part 13: Evolved Universal Terrestrial Radio Access (E-UTRA) User Equipment (UE) </t>
  </si>
  <si>
    <t>(EN 301 908-14) REN/MSG-TFES-010-14 
IMT cellular networks Harmonized EN covering the essential requirements of article 3.2 of the R&amp;TTE Directive Evolved Universal Terrestrial Radio Access (E-UTRA) Base Stations (BS)</t>
  </si>
  <si>
    <t xml:space="preserve">(EN 301 908-15) REN/MSG-TFES-010-15 
IMT cellular networks; Harmonized EN covering the essential requirements of article 3.2 of the R&amp;TTE Directive; Part 15: Evolved Universal Terrestrial Radio Access (E-UTRA FDD) (Repeaters) </t>
  </si>
  <si>
    <t xml:space="preserve">(EN 301 908-19) REN/MSG-TFES-010-19 
IMT cellular networks; Harmonized EN covering the essential requirements of article 3.2 of the R&amp;TTE Directive; Part 19: OFDMA TDD WMAN (Mobile WiMAX) TDD User Equipment (UE) </t>
  </si>
  <si>
    <t xml:space="preserve">(EN 301 908-20) REN/MSG-TFES-010-20 
IMT cellular networks; Harmonized EN covering the essential requirements of article 3.2 of the R&amp;TTE Directive; Part 20: OFDMA TDD WMAN (Mobile WiMAX) TDD Base Stations (BS) </t>
  </si>
  <si>
    <t>6.2.1</t>
  </si>
  <si>
    <t>(EN 300 296-2) REN/ERM-TGDMR-303 
Land Mobile Service; Radio equipment using integral antennas intended primarily for analogue speech; Part 2: Technical characteristics and methods of measurement</t>
  </si>
  <si>
    <t>1.4.1</t>
  </si>
  <si>
    <t>TGDMR-2.1</t>
  </si>
  <si>
    <t>(EN 300 433-2) REN/ERM-TGDMR-266-2 
Citizens' Band (CB) radio equipment</t>
  </si>
  <si>
    <t>1.3.1</t>
  </si>
  <si>
    <t>TG37-4.1</t>
  </si>
  <si>
    <t>(EN 302 571) REN/ERM-TG37-009
ITS radiocommunications equipment operating in the 5 855 MHz to 5 925 MHz frequency band</t>
  </si>
  <si>
    <t>1.2.2</t>
  </si>
  <si>
    <t>TG26-4.5</t>
  </si>
  <si>
    <t>(EN 302 885-2) DEN/ERM-TG26-088-2
Portable Very High Frequency (VHF) radiotelephone equipment for the maritime mobile service operating  in the VHF bands with integrated handheld class D DSC; Part 2</t>
  </si>
  <si>
    <t>TG26-8</t>
  </si>
  <si>
    <t>(EN 302 961-2) DEN/ERM-TG26-099-2
Maritime Personal Homing Beacon intended for use on the frequency 121,5 MHz for airborne search and rescue purposes;
Part 2: Harmonized EN covering the essential requirements of article 3.2 of the R&amp;TTE Directive</t>
  </si>
  <si>
    <t>(EN 301 681) REN/SES-00320
HS for (Geo) Mobile Earth Stations 1,5/1,6 GHz</t>
  </si>
  <si>
    <t>SES</t>
  </si>
  <si>
    <t>TG28-1</t>
  </si>
  <si>
    <t>adopt</t>
  </si>
  <si>
    <t>NWI</t>
  </si>
  <si>
    <t>(EN 300 330-2) REN/ERM-TG28-
Short Range Devices (SRD); Radio equipment in the frequency range 9 kHz to 25 MHz and inductive loop systems in the frequency range 9 kHz to 30 MHz; Part 2: Harmonized EN covering the essential requirements of article 3.2 of the R&amp;TTE Directive</t>
  </si>
  <si>
    <t>TG28-2.3</t>
  </si>
  <si>
    <t>(EN 300 220-2) REN/ERM-TG28-0441
Short Range Devices (SRD); Radio equipment to be used in the 25 MHz to 1 000 MHz frequency range with power levels ranging up to 500 mW;
Part 2: Harmonized EN covering essential requirements under article 3.2 of the R&amp;TTE Directive</t>
  </si>
  <si>
    <t>Start of OAP</t>
  </si>
  <si>
    <t>2.4.1</t>
  </si>
  <si>
    <t>TG28-4.2</t>
  </si>
  <si>
    <t>(EN 305 550-2) DEN/ERM-TG28-0421-2
Non-specific SRDs in the 40 GHz to 246 GHz</t>
  </si>
  <si>
    <t>TG30-2</t>
  </si>
  <si>
    <t>NV</t>
  </si>
  <si>
    <t>(EN 301 559-2) DEN/ERM-TG30-301
Low Power Active Medical Implants (LP-AMI) and related peripheral devices operating in the 2483.5 to 2500 MHz bands; Part 2: Harmonized EN covering essential requirements of article 3.2 of the R&amp;TTE Directive</t>
  </si>
  <si>
    <t>Start of TB review of PE comments</t>
  </si>
  <si>
    <t>Start of TB approval process</t>
  </si>
  <si>
    <t>TG34-6</t>
  </si>
  <si>
    <t>(EN 302 208-2) REN/ERM-TG34-013 
HS for 2 W RFID at UHF</t>
  </si>
  <si>
    <t>TGUWB-15</t>
  </si>
  <si>
    <t>(EN 302 065-1)REN/ERM-TGUWB-016
SRD using UWB technology for communications purposes; Harmonized EN covering the essential requirements of article 3.2 of the R&amp;TTE Directive; Part 1: Common technical requirements</t>
  </si>
  <si>
    <t>TGUWB-16</t>
  </si>
  <si>
    <t>(EN 302 065-2) DEN/ERM-TGUWB-017
SRD using UWB for communications purposes; Harmonized EN covering the essential requirements of article 3.2 of the R&amp;TTE Directive;
Part 2: Requirements for UWB location tracking</t>
  </si>
  <si>
    <t>TGUWB-5</t>
  </si>
  <si>
    <t>(EN 302 065-3) DEN/ERM-TGUWB-018
SRDs using Ultra Wide Band technology (UWB) for communications purposes; Harmonized EN covering the essential requirements of article 3.2 of the R&amp;TTE Directive;
Part 3: Requirements for UWB devices for road and rail vehicles</t>
  </si>
  <si>
    <t>TGSRR-4</t>
  </si>
  <si>
    <t>(EN 301 091-2) REN/ERM-TGSRR-060 
Radar equipment operating in the 76 GHz to 77 GHz range; Part 2: Harmonized EN covering essential requirements of article 3.2 of the R&amp;TTE Directive</t>
  </si>
  <si>
    <t>TGSRR-5</t>
  </si>
  <si>
    <t>(EN 303 057-2) DEN/ERM-TGSRR-054-2
24 GHz WLAM</t>
  </si>
  <si>
    <t>TGSRR-6</t>
  </si>
  <si>
    <t>(EN 302 858-2) DEN/ERM-TGSRR-051-2
EN for NB SRR @ 24 to 24,250 GHz band</t>
  </si>
  <si>
    <t>TGSRR-7</t>
  </si>
  <si>
    <t>(EN 302 288-2) REN/ERM-TGSRR-056-2
24 GHz Short Range Radar</t>
  </si>
  <si>
    <t>Start of Vote</t>
  </si>
  <si>
    <t>1.6.1</t>
  </si>
  <si>
    <t>End of Vote</t>
  </si>
  <si>
    <t>Revision of EN 300 328 V1.8.1 (REN/ERM-TG11-010)
Wideband transmission systems; Data transmission equipment operating in the 2,4 GHz ISM band and using wide band modulation techniques;
Harmonized EN covering the essential requirements of article 3.2 of the R&amp;TTE Directive</t>
  </si>
  <si>
    <t>(EN 301 893) REN/BRAN-0060006
HS for 5 GHz RLANs</t>
  </si>
  <si>
    <t>TG11</t>
  </si>
  <si>
    <t>(EN 301 893) REN/BRAN-0060009
HS for 5 GHz RLANs</t>
  </si>
  <si>
    <t>1.7.0</t>
  </si>
  <si>
    <t>1.7.1</t>
  </si>
  <si>
    <t>(EN 302 567) REN/BRAN-0060008 
60 GHz Multiple-Gigabit WAS/RLAN Systems; Harmonized EN covering the essential requirements of article 3.2 of the R&amp;TTE Directive</t>
  </si>
  <si>
    <t>TG17-10</t>
  </si>
  <si>
    <t xml:space="preserve">(EN 300 422-2) REN/ERM-TG17WG3-014-1 
Harmonized EN for wireless microphones in the 25 MHz to 3 GHz </t>
  </si>
  <si>
    <t>(EN 301 598 ) - White Space Devices (WSD);
Wireless Access Systems operating in the 470 MHz to 790 MHz frequency band;
Harmonized EN covering the essential requirements of article 3.2 of the R&amp;TTE Directive</t>
  </si>
  <si>
    <t>Drafting Stage</t>
  </si>
  <si>
    <t>TG11-10</t>
  </si>
  <si>
    <t>TGDMR-302</t>
  </si>
  <si>
    <t>EN 303 978  Satellite Earth Stations and Systems (SES);
Harmonised EN for Earth Stations on Mobile Platforms (ESOMP) transmitting towards satellites in geostationary orbit in the band 27,5 GHz to 30,0 GHz frequency bands covering essential requirements under article 3.2 of the R&amp;TTE Directive</t>
  </si>
  <si>
    <t>SE40, FM44</t>
  </si>
  <si>
    <t>TGSRR</t>
  </si>
  <si>
    <t>Nb id</t>
  </si>
  <si>
    <t>ETSI technical body</t>
  </si>
  <si>
    <t>JTFEA</t>
  </si>
  <si>
    <t>TFES</t>
  </si>
  <si>
    <t>TGDMR</t>
  </si>
  <si>
    <t>TG37</t>
  </si>
  <si>
    <t>TG26</t>
  </si>
  <si>
    <t>TG28</t>
  </si>
  <si>
    <t>TG30</t>
  </si>
  <si>
    <t>TG34</t>
  </si>
  <si>
    <t>TGUWB</t>
  </si>
  <si>
    <t>TG17</t>
  </si>
  <si>
    <t>SES MARV</t>
  </si>
  <si>
    <t>ETSI project number</t>
  </si>
  <si>
    <t>ECC Groups</t>
  </si>
  <si>
    <t>ECC Action</t>
  </si>
  <si>
    <t>Comment</t>
  </si>
  <si>
    <t xml:space="preserve">WG SE21 </t>
  </si>
  <si>
    <t>Rec. 74-01</t>
  </si>
  <si>
    <t>SE19</t>
  </si>
  <si>
    <t>SE19, ECC-PT1</t>
  </si>
  <si>
    <t>SE19, SE21, SE24</t>
  </si>
  <si>
    <t>SE21 has reviewed the document (see document SE(11)084)</t>
  </si>
  <si>
    <t>SE43, WG FM</t>
  </si>
  <si>
    <t>IST</t>
  </si>
  <si>
    <t xml:space="preserve">Intelligent Transport Systems (ITS); Profile standard for the physical and medium access control layer of Intelligent Transport Systems operating in the 5 GHz frequency band; </t>
  </si>
  <si>
    <t>WG FM, SRD-MG, WG SE, SE24</t>
  </si>
  <si>
    <t>WGSE informed, info24SE(10), related to Revision ERC REC 74-01</t>
  </si>
  <si>
    <t>PE</t>
  </si>
  <si>
    <t>(EN 303 213-5) DEN/ERM-JTFEA-005-5
Harmonized EN for Advanced Surface Movement Guidance and Control System (A-SMGCS);
Part 5 for transmitter used in multilateration equipment</t>
  </si>
  <si>
    <t>(EN 301 444) REN/SES-00319
HS for Land Mobile Earth Stations (LMES) operating in the 1,5 GHz and 1,6 GHz bands providing voice and/or data communications</t>
  </si>
  <si>
    <t>FM44, SE40</t>
  </si>
  <si>
    <t>ECC PT1</t>
  </si>
  <si>
    <t>TG17-11</t>
  </si>
  <si>
    <t>(EN 302 017-2) REN/ERM-TG17WG2-007-2
Transmitting equipment for the amplitude-modulated broadcast radio service</t>
  </si>
  <si>
    <t>(EN 302 018-2) REN/ERM-TG17WG2-008-2
Frequency Modulated (FM) sound broadcasting transmitters</t>
  </si>
  <si>
    <t>(EN 302 077-2) REN/ERM-TG17WG2-005-2
Harmonised EN for Terrrestrial Digital Audio Broadcast (TDAB)</t>
  </si>
  <si>
    <t>(EN 302 245-2) REN/ERM-TG17WG2-006-2
DRM</t>
  </si>
  <si>
    <t>(EN 302 297) REN/ERM-TG17WG1-003
Analogue TV</t>
  </si>
  <si>
    <t>WG FM</t>
  </si>
  <si>
    <t>TGDMR-11</t>
  </si>
  <si>
    <t>(EN 300 113-2) REN/ERM-TGDMR-296-2
Land mobile service; Radio equipment intended for the transmission of data (and/or speech) using constant or non-constant envelope modulation and having an antenna connector;
Part 2: Harmonized EN covering essential requirements of article 3.2 of the R&amp;TTE Directive</t>
  </si>
  <si>
    <t>WG SE, SE7</t>
  </si>
  <si>
    <t>TGSRR-8</t>
  </si>
  <si>
    <t>(EN 303 057-2)
Short Range Radar (SRR) equipment using a WLAM Mode (Wideband Low Activity Mode) and operating in the 24,05 - 24,50 GHz range; Part 2: Harmonized European Standard covering the essential requirements under article 3.2 of the R&amp;TTE directive.</t>
  </si>
  <si>
    <t>WG FM, SRD-MG, WG SE, SE19, SE24</t>
  </si>
  <si>
    <t>SE7</t>
  </si>
  <si>
    <t>Final draft</t>
  </si>
  <si>
    <t>FM51</t>
  </si>
  <si>
    <t>SE19, SE24, SRD.MG</t>
  </si>
  <si>
    <t>SE24, SRD-MG</t>
  </si>
  <si>
    <t>Forum Group Maritime</t>
  </si>
  <si>
    <t>EN 303 213 (JTF Aero/ERM) Advanced Surface Movement Guidance and Control System (A-SMGCS);draft available – related to discussion about table 5.1 in annex 5 of ERC REC 74-01</t>
  </si>
  <si>
    <t>ETSI EN 300 328 (ERM TG11) Wideband transmission systems;Data transmission equipment operating in the 2,4 GHz ISM band and using wide band modulation techniques related to table 2.1 in annex 2 of ERC REC 74-01</t>
  </si>
  <si>
    <t>SE21 activities</t>
  </si>
  <si>
    <t xml:space="preserve">Note that in ERM RM - MI/ERM-RM-025  (27-10-2011) deals with An overview of the alignment of ETSI standards with CEPT/ERC Rec. 74-01 will be produced for internal-ETSI consideration. In addition recommendations to enhance the alignment may be developed for consideration by TC ERM and CEPT/ECC-WG SE.  </t>
  </si>
  <si>
    <t>work was on hold --&gt; now EC mandate to ECC to update EC UWB Dec --&gt; work will be resheduled</t>
  </si>
  <si>
    <t>work will start after national vote of version 1.8.1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</si>
</sst>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2" x14ac:knownFonts="1">
    <font>
      <sz val="11"/>
      <color theme="1"/>
      <name val="Calibri"/>
      <family val="2"/>
      <scheme val="minor"/>
    </font>
    <font>
      <sz val="10"/>
      <color indexed="8"/>
      <name val="Arial"/>
      <family val="2"/>
    </font>
    <font>
      <sz val="8"/>
      <color indexed="8"/>
      <name val="Arial"/>
      <family val="2"/>
    </font>
    <font>
      <b/>
      <sz val="8"/>
      <color indexed="8"/>
      <name val="Arial"/>
      <family val="2"/>
    </font>
    <font>
      <sz val="8"/>
      <name val="Arial"/>
      <family val="2"/>
    </font>
    <font>
      <sz val="8"/>
      <color indexed="55"/>
      <name val="Arial"/>
      <family val="2"/>
    </font>
    <font>
      <u/>
      <sz val="10"/>
      <color indexed="12"/>
      <name val="Arial"/>
      <family val="2"/>
    </font>
    <font>
      <b/>
      <sz val="8"/>
      <name val="Arial"/>
      <family val="2"/>
    </font>
    <font>
      <sz val="10"/>
      <name val="Arial"/>
      <family val="2"/>
    </font>
    <font>
      <u/>
      <sz val="8"/>
      <name val="Arial"/>
      <family val="2"/>
    </font>
    <font>
      <sz val="11"/>
      <color theme="1"/>
      <name val="Arial"/>
      <family val="2"/>
    </font>
    <font>
      <sz val="11"/>
      <name val="Arial"/>
      <family val="2"/>
    </font>
  </fonts>
  <fills count="5">
    <fill>
      <patternFill patternType="none"/>
    </fill>
    <fill>
      <patternFill patternType="gray125"/>
    </fill>
    <fill>
      <patternFill patternType="solid">
        <fgColor indexed="44"/>
        <bgColor indexed="0"/>
      </patternFill>
    </fill>
    <fill>
      <patternFill patternType="solid">
        <fgColor indexed="22"/>
        <bgColor indexed="0"/>
      </patternFill>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thin">
        <color indexed="64"/>
      </left>
      <right/>
      <top/>
      <bottom/>
      <diagonal/>
    </border>
  </borders>
  <cellStyleXfs count="4">
    <xf numFmtId="0" fontId="0" fillId="0" borderId="0"/>
    <xf numFmtId="0" fontId="1" fillId="0" borderId="0"/>
    <xf numFmtId="0" fontId="6" fillId="0" borderId="0" applyNumberFormat="0" applyFill="0" applyBorder="0" applyAlignment="0" applyProtection="0">
      <alignment vertical="top"/>
      <protection locked="0"/>
    </xf>
    <xf numFmtId="0" fontId="8" fillId="0" borderId="0"/>
  </cellStyleXfs>
  <cellXfs count="45">
    <xf numFmtId="0" fontId="0" fillId="0" borderId="0" xfId="0"/>
    <xf numFmtId="0" fontId="4" fillId="0" borderId="0" xfId="0" applyFont="1" applyAlignment="1">
      <alignment vertical="top"/>
    </xf>
    <xf numFmtId="0" fontId="5" fillId="0" borderId="0" xfId="0" applyFont="1" applyAlignment="1">
      <alignment vertical="center"/>
    </xf>
    <xf numFmtId="0" fontId="5" fillId="0" borderId="0" xfId="0" applyFont="1" applyBorder="1" applyAlignment="1">
      <alignment vertical="center"/>
    </xf>
    <xf numFmtId="164" fontId="4" fillId="0" borderId="1" xfId="1" applyNumberFormat="1" applyFont="1" applyFill="1" applyBorder="1" applyAlignment="1">
      <alignment horizontal="center" vertical="center" wrapText="1"/>
    </xf>
    <xf numFmtId="0" fontId="0" fillId="0" borderId="0" xfId="0" applyAlignment="1">
      <alignment wrapText="1"/>
    </xf>
    <xf numFmtId="0" fontId="4" fillId="0" borderId="2" xfId="0" applyFont="1" applyBorder="1"/>
    <xf numFmtId="0" fontId="2" fillId="2" borderId="4" xfId="1" applyFont="1" applyFill="1" applyBorder="1" applyAlignment="1">
      <alignment horizontal="left" vertical="top" wrapText="1"/>
    </xf>
    <xf numFmtId="164" fontId="2" fillId="3" borderId="2" xfId="1" applyNumberFormat="1" applyFont="1" applyFill="1" applyBorder="1" applyAlignment="1">
      <alignment horizontal="center" vertical="top" wrapText="1"/>
    </xf>
    <xf numFmtId="0" fontId="4" fillId="0" borderId="1" xfId="0" applyFont="1" applyFill="1" applyBorder="1" applyAlignment="1">
      <alignment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3" applyFont="1" applyFill="1" applyBorder="1" applyAlignment="1">
      <alignment vertical="center"/>
    </xf>
    <xf numFmtId="0" fontId="0" fillId="0" borderId="0" xfId="0" applyFill="1"/>
    <xf numFmtId="0" fontId="4" fillId="0" borderId="1" xfId="0" applyFont="1" applyFill="1" applyBorder="1" applyAlignment="1">
      <alignment vertical="center" wrapText="1"/>
    </xf>
    <xf numFmtId="0" fontId="4" fillId="0" borderId="1" xfId="1" applyFont="1" applyFill="1" applyBorder="1" applyAlignment="1">
      <alignment horizontal="center" vertical="center" wrapText="1"/>
    </xf>
    <xf numFmtId="14" fontId="4" fillId="0" borderId="1" xfId="1" applyNumberFormat="1" applyFont="1" applyFill="1" applyBorder="1" applyAlignment="1">
      <alignment horizontal="center" vertical="center" wrapText="1"/>
    </xf>
    <xf numFmtId="0" fontId="4" fillId="0" borderId="1" xfId="0" applyFont="1" applyFill="1" applyBorder="1"/>
    <xf numFmtId="14" fontId="4" fillId="0" borderId="1" xfId="1" applyNumberFormat="1" applyFont="1" applyFill="1" applyBorder="1" applyAlignment="1">
      <alignment vertical="center" wrapText="1"/>
    </xf>
    <xf numFmtId="0" fontId="4" fillId="0" borderId="1" xfId="0" applyFont="1" applyFill="1" applyBorder="1" applyAlignment="1">
      <alignment vertical="center"/>
    </xf>
    <xf numFmtId="0" fontId="10" fillId="0" borderId="0" xfId="0" applyFont="1"/>
    <xf numFmtId="0" fontId="7" fillId="0" borderId="1" xfId="1" applyFont="1" applyFill="1" applyBorder="1" applyAlignment="1">
      <alignment horizontal="center" vertical="center" wrapText="1"/>
    </xf>
    <xf numFmtId="0" fontId="9" fillId="0" borderId="1" xfId="2" applyFont="1" applyFill="1" applyBorder="1" applyAlignment="1" applyProtection="1">
      <alignment vertical="center" wrapText="1"/>
    </xf>
    <xf numFmtId="0" fontId="2" fillId="2" borderId="3" xfId="1" applyFont="1" applyFill="1" applyBorder="1" applyAlignment="1">
      <alignment horizontal="left" vertical="top" wrapText="1"/>
    </xf>
    <xf numFmtId="0" fontId="2" fillId="2" borderId="3" xfId="1" applyFont="1" applyFill="1" applyBorder="1" applyAlignment="1">
      <alignment horizontal="center" vertical="top" wrapText="1"/>
    </xf>
    <xf numFmtId="0" fontId="3" fillId="3" borderId="0" xfId="1" applyFont="1" applyFill="1" applyBorder="1" applyAlignment="1">
      <alignment horizontal="center" vertical="top" wrapText="1"/>
    </xf>
    <xf numFmtId="164" fontId="2" fillId="2" borderId="0" xfId="1" applyNumberFormat="1" applyFont="1" applyFill="1" applyBorder="1" applyAlignment="1">
      <alignment horizontal="center" vertical="top" wrapText="1"/>
    </xf>
    <xf numFmtId="0" fontId="3" fillId="4" borderId="5" xfId="1" applyFont="1" applyFill="1" applyBorder="1" applyAlignment="1">
      <alignment horizontal="center" vertical="top" wrapText="1"/>
    </xf>
    <xf numFmtId="0" fontId="2" fillId="3" borderId="0" xfId="1" applyFont="1" applyFill="1" applyBorder="1" applyAlignment="1">
      <alignment horizontal="center" vertical="center" wrapText="1"/>
    </xf>
    <xf numFmtId="164" fontId="2" fillId="3" borderId="5" xfId="1" applyNumberFormat="1" applyFont="1" applyFill="1" applyBorder="1" applyAlignment="1">
      <alignment horizontal="center" vertical="center" wrapText="1"/>
    </xf>
    <xf numFmtId="164" fontId="2" fillId="3" borderId="6" xfId="1" applyNumberFormat="1" applyFont="1" applyFill="1" applyBorder="1" applyAlignment="1">
      <alignment horizontal="center" vertical="top" wrapText="1"/>
    </xf>
    <xf numFmtId="0" fontId="4" fillId="4" borderId="5" xfId="0" applyFont="1" applyFill="1" applyBorder="1" applyAlignment="1">
      <alignment horizontal="center" vertical="top" wrapText="1"/>
    </xf>
    <xf numFmtId="0" fontId="4" fillId="0" borderId="1" xfId="3" applyFont="1" applyFill="1" applyBorder="1" applyAlignment="1">
      <alignment horizontal="left" vertical="center"/>
    </xf>
    <xf numFmtId="0" fontId="9" fillId="0" borderId="1" xfId="2" applyFont="1" applyFill="1" applyBorder="1" applyAlignment="1" applyProtection="1">
      <alignment wrapText="1"/>
    </xf>
    <xf numFmtId="0" fontId="9" fillId="0" borderId="1" xfId="2" applyFont="1" applyFill="1" applyBorder="1" applyAlignment="1" applyProtection="1">
      <alignment horizontal="left" vertical="center" wrapText="1"/>
    </xf>
    <xf numFmtId="49" fontId="4" fillId="0" borderId="1" xfId="1" applyNumberFormat="1" applyFont="1" applyFill="1" applyBorder="1" applyAlignment="1">
      <alignment horizontal="center" vertical="center" wrapText="1"/>
    </xf>
    <xf numFmtId="0" fontId="4" fillId="0" borderId="1" xfId="0" applyFont="1" applyFill="1" applyBorder="1" applyAlignment="1">
      <alignment horizontal="left" wrapText="1"/>
    </xf>
    <xf numFmtId="14" fontId="4" fillId="0" borderId="1" xfId="0" applyNumberFormat="1" applyFont="1" applyFill="1" applyBorder="1" applyAlignment="1">
      <alignment vertical="center"/>
    </xf>
    <xf numFmtId="0" fontId="4" fillId="0" borderId="1" xfId="2" applyFont="1" applyFill="1" applyBorder="1" applyAlignment="1" applyProtection="1">
      <alignment vertical="center" wrapText="1"/>
    </xf>
    <xf numFmtId="0" fontId="7" fillId="0" borderId="1" xfId="0" applyFont="1" applyFill="1" applyBorder="1" applyAlignment="1">
      <alignment vertical="center"/>
    </xf>
    <xf numFmtId="0" fontId="4" fillId="0" borderId="1" xfId="0" applyFont="1" applyFill="1" applyBorder="1" applyAlignment="1">
      <alignment horizontal="left" vertical="center"/>
    </xf>
    <xf numFmtId="0" fontId="9" fillId="0" borderId="1" xfId="2" applyFont="1" applyFill="1" applyBorder="1" applyAlignment="1" applyProtection="1"/>
    <xf numFmtId="14" fontId="4" fillId="0" borderId="1" xfId="0" applyNumberFormat="1" applyFont="1" applyFill="1" applyBorder="1"/>
    <xf numFmtId="0" fontId="7" fillId="0" borderId="1" xfId="0" applyFont="1" applyFill="1" applyBorder="1" applyAlignment="1">
      <alignment wrapText="1"/>
    </xf>
    <xf numFmtId="0" fontId="11" fillId="0" borderId="0" xfId="0" applyFont="1"/>
  </cellXfs>
  <cellStyles count="4">
    <cellStyle name="Hyperlink" xfId="2" builtinId="8"/>
    <cellStyle name="Normal" xfId="0" builtinId="0"/>
    <cellStyle name="Normal 2" xfId="3"/>
    <cellStyle name="Normal_Sheet1" xfId="1"/>
  </cellStyles>
  <dxfs count="250">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49"/>
        </patternFill>
      </fill>
    </dxf>
    <dxf>
      <fill>
        <patternFill>
          <bgColor indexed="57"/>
        </patternFill>
      </fill>
    </dxf>
    <dxf>
      <fill>
        <patternFill>
          <bgColor indexed="42"/>
        </patternFill>
      </fill>
    </dxf>
    <dxf>
      <fill>
        <patternFill>
          <bgColor rgb="FFFDBDA9"/>
        </patternFill>
      </fill>
    </dxf>
    <dxf>
      <fill>
        <patternFill>
          <bgColor indexed="57"/>
        </patternFill>
      </fill>
    </dxf>
    <dxf>
      <fill>
        <patternFill>
          <bgColor indexed="42"/>
        </patternFill>
      </fill>
    </dxf>
    <dxf>
      <fill>
        <patternFill>
          <bgColor indexed="49"/>
        </patternFill>
      </fill>
    </dxf>
    <dxf>
      <fill>
        <patternFill>
          <bgColor rgb="FFFDBDA9"/>
        </patternFill>
      </fill>
    </dxf>
    <dxf>
      <fill>
        <patternFill>
          <bgColor indexed="49"/>
        </patternFill>
      </fill>
    </dxf>
    <dxf>
      <fill>
        <patternFill>
          <bgColor indexed="57"/>
        </patternFill>
      </fill>
    </dxf>
    <dxf>
      <fill>
        <patternFill>
          <bgColor indexed="42"/>
        </patternFill>
      </fill>
    </dxf>
    <dxf>
      <fill>
        <patternFill>
          <bgColor rgb="FFFDBDA9"/>
        </patternFill>
      </fill>
    </dxf>
    <dxf>
      <fill>
        <patternFill>
          <bgColor rgb="FFFDBDA9"/>
        </patternFill>
      </fill>
    </dxf>
    <dxf>
      <fill>
        <patternFill>
          <bgColor indexed="49"/>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49"/>
        </patternFill>
      </fill>
    </dxf>
    <dxf>
      <fill>
        <patternFill>
          <bgColor rgb="FFFDBDA9"/>
        </patternFill>
      </fill>
    </dxf>
    <dxf>
      <fill>
        <patternFill>
          <bgColor indexed="49"/>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49"/>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49"/>
        </patternFill>
      </fill>
    </dxf>
    <dxf>
      <fill>
        <patternFill>
          <bgColor rgb="FFFDBDA9"/>
        </patternFill>
      </fill>
    </dxf>
    <dxf>
      <fill>
        <patternFill>
          <bgColor indexed="57"/>
        </patternFill>
      </fill>
    </dxf>
    <dxf>
      <fill>
        <patternFill>
          <bgColor indexed="42"/>
        </patternFill>
      </fill>
    </dxf>
    <dxf>
      <fill>
        <patternFill>
          <bgColor indexed="49"/>
        </patternFill>
      </fill>
    </dxf>
    <dxf>
      <fill>
        <patternFill>
          <bgColor rgb="FFFDBDA9"/>
        </patternFill>
      </fill>
    </dxf>
    <dxf>
      <fill>
        <patternFill>
          <bgColor indexed="49"/>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49"/>
        </patternFill>
      </fill>
    </dxf>
    <dxf>
      <fill>
        <patternFill>
          <bgColor indexed="49"/>
        </patternFill>
      </fill>
    </dxf>
    <dxf>
      <fill>
        <patternFill>
          <bgColor indexed="57"/>
        </patternFill>
      </fill>
    </dxf>
    <dxf>
      <fill>
        <patternFill>
          <bgColor indexed="42"/>
        </patternFill>
      </fill>
    </dxf>
    <dxf>
      <fill>
        <patternFill>
          <bgColor rgb="FFFDBDA9"/>
        </patternFill>
      </fill>
    </dxf>
    <dxf>
      <fill>
        <patternFill>
          <bgColor indexed="49"/>
        </patternFill>
      </fill>
    </dxf>
    <dxf>
      <fill>
        <patternFill>
          <bgColor indexed="57"/>
        </patternFill>
      </fill>
    </dxf>
    <dxf>
      <fill>
        <patternFill>
          <bgColor indexed="42"/>
        </patternFill>
      </fill>
    </dxf>
    <dxf>
      <fill>
        <patternFill>
          <bgColor indexed="47"/>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rgb="FFFDBDA9"/>
        </patternFill>
      </fill>
    </dxf>
    <dxf>
      <fill>
        <patternFill>
          <bgColor indexed="49"/>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49"/>
        </patternFill>
      </fill>
    </dxf>
    <dxf>
      <fill>
        <patternFill>
          <bgColor rgb="FFFDBDA9"/>
        </patternFill>
      </fill>
    </dxf>
    <dxf>
      <fill>
        <patternFill>
          <bgColor indexed="49"/>
        </patternFill>
      </fill>
    </dxf>
    <dxf>
      <fill>
        <patternFill>
          <bgColor indexed="57"/>
        </patternFill>
      </fill>
    </dxf>
    <dxf>
      <fill>
        <patternFill>
          <bgColor indexed="42"/>
        </patternFill>
      </fill>
    </dxf>
    <dxf>
      <fill>
        <patternFill>
          <bgColor rgb="FFFDBDA9"/>
        </patternFill>
      </fill>
    </dxf>
    <dxf>
      <fill>
        <patternFill>
          <bgColor rgb="FFFDBDA9"/>
        </patternFill>
      </fill>
    </dxf>
    <dxf>
      <fill>
        <patternFill>
          <bgColor indexed="57"/>
        </patternFill>
      </fill>
    </dxf>
    <dxf>
      <fill>
        <patternFill>
          <bgColor indexed="42"/>
        </patternFill>
      </fill>
    </dxf>
    <dxf>
      <fill>
        <patternFill>
          <bgColor indexed="49"/>
        </patternFill>
      </fill>
    </dxf>
    <dxf>
      <fill>
        <patternFill>
          <bgColor rgb="FFFDBDA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rgb="FFFDBDA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ont>
        <b val="0"/>
        <i val="0"/>
        <strike/>
        <color indexed="55"/>
        <name val="Cambria"/>
        <scheme val="none"/>
      </font>
    </dxf>
    <dxf>
      <fill>
        <patternFill>
          <bgColor indexed="47"/>
        </patternFill>
      </fill>
    </dxf>
    <dxf>
      <font>
        <b val="0"/>
        <i val="0"/>
        <strike/>
        <color indexed="55"/>
        <name val="Cambria"/>
        <scheme val="none"/>
      </font>
    </dxf>
    <dxf>
      <fill>
        <patternFill>
          <bgColor indexed="47"/>
        </patternFill>
      </fill>
    </dxf>
    <dxf>
      <font>
        <b val="0"/>
        <i val="0"/>
        <strike/>
        <color indexed="55"/>
        <name val="Cambria"/>
        <scheme val="none"/>
      </font>
    </dxf>
    <dxf>
      <fill>
        <patternFill>
          <bgColor indexed="57"/>
        </patternFill>
      </fill>
    </dxf>
    <dxf>
      <fill>
        <patternFill>
          <bgColor indexed="42"/>
        </patternFill>
      </fill>
    </dxf>
    <dxf>
      <fill>
        <patternFill>
          <bgColor indexed="49"/>
        </patternFill>
      </fill>
    </dxf>
    <dxf>
      <fill>
        <patternFill>
          <bgColor indexed="47"/>
        </patternFill>
      </fill>
    </dxf>
    <dxf>
      <font>
        <b val="0"/>
        <i val="0"/>
        <strike/>
        <color indexed="55"/>
        <name val="Cambria"/>
        <scheme val="none"/>
      </font>
    </dxf>
    <dxf>
      <fill>
        <patternFill>
          <bgColor indexed="57"/>
        </patternFill>
      </fill>
    </dxf>
    <dxf>
      <fill>
        <patternFill>
          <bgColor indexed="42"/>
        </patternFill>
      </fill>
    </dxf>
    <dxf>
      <fill>
        <patternFill>
          <bgColor indexed="49"/>
        </patternFill>
      </fill>
    </dxf>
    <dxf>
      <fill>
        <patternFill>
          <bgColor indexed="47"/>
        </patternFill>
      </fill>
    </dxf>
    <dxf>
      <font>
        <b val="0"/>
        <i val="0"/>
        <strike/>
        <color indexed="55"/>
        <name val="Cambria"/>
        <scheme val="none"/>
      </font>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47"/>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ont>
        <b val="0"/>
        <i val="0"/>
        <strike/>
        <color indexed="55"/>
        <name val="Cambria"/>
        <scheme val="none"/>
      </font>
    </dxf>
    <dxf>
      <fill>
        <patternFill>
          <bgColor indexed="47"/>
        </patternFill>
      </fill>
    </dxf>
    <dxf>
      <font>
        <b val="0"/>
        <i val="0"/>
        <strike/>
        <color indexed="55"/>
        <name val="Cambria"/>
        <scheme val="none"/>
      </font>
    </dxf>
    <dxf>
      <font>
        <b val="0"/>
        <i val="0"/>
        <strike/>
        <color indexed="55"/>
        <name val="Cambria"/>
        <scheme val="none"/>
      </font>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ill>
        <patternFill>
          <bgColor indexed="57"/>
        </patternFill>
      </fill>
    </dxf>
    <dxf>
      <fill>
        <patternFill>
          <bgColor indexed="42"/>
        </patternFill>
      </fill>
    </dxf>
    <dxf>
      <fill>
        <patternFill>
          <bgColor indexed="49"/>
        </patternFill>
      </fill>
    </dxf>
    <dxf>
      <fill>
        <patternFill>
          <bgColor indexed="47"/>
        </patternFill>
      </fill>
    </dxf>
    <dxf>
      <font>
        <strike/>
        <color indexed="23"/>
      </font>
    </dxf>
    <dxf>
      <fill>
        <patternFill>
          <bgColor indexed="57"/>
        </patternFill>
      </fill>
    </dxf>
    <dxf>
      <fill>
        <patternFill>
          <bgColor indexed="42"/>
        </patternFill>
      </fill>
    </dxf>
    <dxf>
      <fill>
        <patternFill>
          <bgColor indexed="49"/>
        </patternFill>
      </fill>
    </dxf>
    <dxf>
      <fill>
        <patternFill>
          <bgColor indexed="47"/>
        </patternFill>
      </fill>
    </dxf>
    <dxf>
      <font>
        <strike/>
        <color indexed="23"/>
      </font>
    </dxf>
    <dxf>
      <fill>
        <patternFill>
          <bgColor indexed="57"/>
        </patternFill>
      </fill>
    </dxf>
    <dxf>
      <fill>
        <patternFill>
          <bgColor indexed="42"/>
        </patternFill>
      </fill>
    </dxf>
    <dxf>
      <fill>
        <patternFill>
          <bgColor indexed="49"/>
        </patternFill>
      </fill>
    </dxf>
    <dxf>
      <fill>
        <patternFill>
          <bgColor indexed="47"/>
        </patternFill>
      </fill>
    </dxf>
    <dxf>
      <font>
        <strike/>
        <color indexed="23"/>
      </font>
    </dxf>
    <dxf>
      <fill>
        <patternFill>
          <bgColor indexed="57"/>
        </patternFill>
      </fill>
    </dxf>
    <dxf>
      <fill>
        <patternFill>
          <bgColor indexed="42"/>
        </patternFill>
      </fill>
    </dxf>
    <dxf>
      <fill>
        <patternFill>
          <bgColor indexed="49"/>
        </patternFill>
      </fill>
    </dxf>
    <dxf>
      <fill>
        <patternFill>
          <bgColor indexed="47"/>
        </patternFill>
      </fill>
    </dxf>
    <dxf>
      <font>
        <strike/>
        <color indexed="23"/>
      </font>
    </dxf>
    <dxf>
      <fill>
        <patternFill>
          <bgColor indexed="57"/>
        </patternFill>
      </fill>
    </dxf>
    <dxf>
      <fill>
        <patternFill>
          <bgColor indexed="42"/>
        </patternFill>
      </fill>
    </dxf>
    <dxf>
      <fill>
        <patternFill>
          <bgColor indexed="49"/>
        </patternFill>
      </fill>
    </dxf>
    <dxf>
      <fill>
        <patternFill>
          <bgColor indexed="47"/>
        </patternFill>
      </fill>
    </dxf>
    <dxf>
      <font>
        <strike/>
        <color indexed="23"/>
      </font>
    </dxf>
    <dxf>
      <fill>
        <patternFill>
          <bgColor indexed="57"/>
        </patternFill>
      </fill>
    </dxf>
    <dxf>
      <fill>
        <patternFill>
          <bgColor indexed="42"/>
        </patternFill>
      </fill>
    </dxf>
    <dxf>
      <fill>
        <patternFill>
          <bgColor indexed="49"/>
        </patternFill>
      </fill>
    </dxf>
    <dxf>
      <fill>
        <patternFill>
          <bgColor indexed="47"/>
        </patternFill>
      </fill>
    </dxf>
    <dxf>
      <font>
        <b val="0"/>
        <i val="0"/>
        <strike/>
        <color indexed="55"/>
        <name val="Cambria"/>
        <scheme val="none"/>
      </font>
    </dxf>
    <dxf>
      <fill>
        <patternFill>
          <bgColor indexed="57"/>
        </patternFill>
      </fill>
    </dxf>
    <dxf>
      <fill>
        <patternFill>
          <bgColor indexed="42"/>
        </patternFill>
      </fill>
    </dxf>
    <dxf>
      <fill>
        <patternFill>
          <bgColor indexed="49"/>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ebapp.etsi.org/WorkProgram/Report_WorkItem.asp?WKI_ID=34064" TargetMode="External"/><Relationship Id="rId18" Type="http://schemas.openxmlformats.org/officeDocument/2006/relationships/hyperlink" Target="http://webapp.etsi.org/WorkProgram/Report_WorkItem.asp?WKI_ID=37791" TargetMode="External"/><Relationship Id="rId26" Type="http://schemas.openxmlformats.org/officeDocument/2006/relationships/hyperlink" Target="http://webapp.etsi.org/WorkProgram/Report_WorkItem.asp?WKI_ID=38361" TargetMode="External"/><Relationship Id="rId39" Type="http://schemas.openxmlformats.org/officeDocument/2006/relationships/hyperlink" Target="http://webapp.etsi.org/WorkProgram/Report_WorkItem.asp?WKI_ID=34082" TargetMode="External"/><Relationship Id="rId21" Type="http://schemas.openxmlformats.org/officeDocument/2006/relationships/hyperlink" Target="http://webapp.etsi.org/WorkProgram/Report_WorkItem.asp?WKI_ID=37792" TargetMode="External"/><Relationship Id="rId34" Type="http://schemas.openxmlformats.org/officeDocument/2006/relationships/hyperlink" Target="http://webapp.etsi.org/workprogram/Report_WorkItem.asp?WKI_ID=37732" TargetMode="External"/><Relationship Id="rId42" Type="http://schemas.openxmlformats.org/officeDocument/2006/relationships/hyperlink" Target="http://webapp.etsi.org/WorkProgram/Report_WorkItem.asp?WKI_ID=34603" TargetMode="External"/><Relationship Id="rId47" Type="http://schemas.openxmlformats.org/officeDocument/2006/relationships/hyperlink" Target="http://webapp.etsi.org/WorkProgram/Report_WorkItem.asp?WKI_ID=37114&amp;curItemNr=3&amp;totalNrItems=89&amp;optDisplay=89&amp;qSORT=HIGHVERSION&amp;qETSI_ALL=&amp;SearchPage=TRUE&amp;qETSI_STANDARD_TYPE=%27EN%27&amp;qINCLUDE_SUB_TB=True&amp;qINCLUDE_MOVED_ON=&amp;qMILESTONE=2&amp;qSTOP_FLG=&amp;qKEYWORD_BOOLEAN=&amp;qSTOPPING_OUTDATED=&amp;butSimple=Search&amp;includeNonActiveTB=FALSE&amp;includeSubProjectCode=&amp;qREPORT_TYPE=SUMMARY" TargetMode="External"/><Relationship Id="rId50" Type="http://schemas.openxmlformats.org/officeDocument/2006/relationships/hyperlink" Target="http://webapp.etsi.org/WorkProgram/Report_WorkItem.asp?WKI_ID=33445" TargetMode="External"/><Relationship Id="rId55" Type="http://schemas.openxmlformats.org/officeDocument/2006/relationships/hyperlink" Target="http://webapp.etsi.org/WorkProgram/Report_WorkItem.asp?WKI_ID=34200" TargetMode="External"/><Relationship Id="rId7" Type="http://schemas.openxmlformats.org/officeDocument/2006/relationships/hyperlink" Target="http://webapp.etsi.org/WorkProgram/Report_WorkItem.asp?WKI_ID=38344" TargetMode="External"/><Relationship Id="rId12" Type="http://schemas.openxmlformats.org/officeDocument/2006/relationships/hyperlink" Target="http://webapp.etsi.org/WorkProgram/Report_WorkItem.asp?WKI_ID=35143" TargetMode="External"/><Relationship Id="rId17" Type="http://schemas.openxmlformats.org/officeDocument/2006/relationships/hyperlink" Target="http://webapp.etsi.org/WorkProgram/Report_WorkItem.asp?WKI_ID=37789" TargetMode="External"/><Relationship Id="rId25" Type="http://schemas.openxmlformats.org/officeDocument/2006/relationships/hyperlink" Target="http://webapp.etsi.org/WorkProgram/Report_WorkItem.asp?WKI_ID=37797" TargetMode="External"/><Relationship Id="rId33" Type="http://schemas.openxmlformats.org/officeDocument/2006/relationships/hyperlink" Target="http://webapp.etsi.org/WorkProgram/Report_WorkItem.asp?WKI_ID=35250" TargetMode="External"/><Relationship Id="rId38" Type="http://schemas.openxmlformats.org/officeDocument/2006/relationships/hyperlink" Target="http://webapp.etsi.org/WorkProgram/Report_WorkItem.asp?WKI_ID=38348" TargetMode="External"/><Relationship Id="rId46" Type="http://schemas.openxmlformats.org/officeDocument/2006/relationships/hyperlink" Target="http://webapp.etsi.org/WorkProgram/Report_WorkItem.asp?WKI_ID=35758" TargetMode="External"/><Relationship Id="rId59" Type="http://schemas.openxmlformats.org/officeDocument/2006/relationships/hyperlink" Target="http://webapp.etsi.org/WorkProgram/Report_WorkItem.asp?WKI_ID=34082&amp;curItemNr=3&amp;totalNrItems=101&amp;optDisplay=10&amp;qSORT=HIGHVERSION&amp;qETSI_ALL=&amp;SearchPage=TRUE&amp;qTB_ID=286%3BERM&amp;qINCLUDE_SUB_TB=True&amp;qINCLUDE_MOVED_ON=&amp;qMILESTONE=2&amp;qSTOP_FLG=&amp;qKEYWORD_BOOLEAN=&amp;" TargetMode="External"/><Relationship Id="rId2" Type="http://schemas.openxmlformats.org/officeDocument/2006/relationships/hyperlink" Target="http://webapp.etsi.org/WorkProgram/Report_WorkItem.asp?WKI_ID=33509" TargetMode="External"/><Relationship Id="rId16" Type="http://schemas.openxmlformats.org/officeDocument/2006/relationships/hyperlink" Target="http://webapp.etsi.org/WorkProgram/Report_WorkItem.asp?WKI_ID=34073" TargetMode="External"/><Relationship Id="rId20" Type="http://schemas.openxmlformats.org/officeDocument/2006/relationships/hyperlink" Target="http://webapp.etsi.org/WorkProgram/Report_WorkItem.asp?WKI_ID=37788" TargetMode="External"/><Relationship Id="rId29" Type="http://schemas.openxmlformats.org/officeDocument/2006/relationships/hyperlink" Target="http://webapp.etsi.org/WorkProgram/Report_WorkItem.asp?WKI_ID=35229" TargetMode="External"/><Relationship Id="rId41" Type="http://schemas.openxmlformats.org/officeDocument/2006/relationships/hyperlink" Target="http://webapp.etsi.org/WorkProgram/Report_WorkItem.asp?WKI_ID=35230" TargetMode="External"/><Relationship Id="rId54" Type="http://schemas.openxmlformats.org/officeDocument/2006/relationships/hyperlink" Target="http://webapp.etsi.org/WorkProgram/Report_WorkItem.asp?WKI_ID=34199" TargetMode="External"/><Relationship Id="rId1" Type="http://schemas.openxmlformats.org/officeDocument/2006/relationships/hyperlink" Target="http://webapp.etsi.org/WorkProgram/Report_WorkItem.asp?WKI_ID=35227" TargetMode="External"/><Relationship Id="rId6" Type="http://schemas.openxmlformats.org/officeDocument/2006/relationships/hyperlink" Target="http://webapp.etsi.org/WorkProgram/Report_WorkItem.asp?WKI_ID=37832" TargetMode="External"/><Relationship Id="rId11" Type="http://schemas.openxmlformats.org/officeDocument/2006/relationships/hyperlink" Target="http://webapp.etsi.org/WorkProgram/Report_WorkItem.asp?WKI_ID=37834" TargetMode="External"/><Relationship Id="rId24" Type="http://schemas.openxmlformats.org/officeDocument/2006/relationships/hyperlink" Target="http://webapp.etsi.org/WorkProgram/Report_WorkItem.asp?WKI_ID=37795" TargetMode="External"/><Relationship Id="rId32" Type="http://schemas.openxmlformats.org/officeDocument/2006/relationships/hyperlink" Target="http://webapp.etsi.org/WorkProgram/Report_WorkItem.asp?WKI_ID=27110" TargetMode="External"/><Relationship Id="rId37" Type="http://schemas.openxmlformats.org/officeDocument/2006/relationships/hyperlink" Target="http://webapp.etsi.org/WorkProgram/Report_WorkItem.asp?WKI_ID=35103" TargetMode="External"/><Relationship Id="rId40" Type="http://schemas.openxmlformats.org/officeDocument/2006/relationships/hyperlink" Target="http://webapp.etsi.org/WorkProgram/Report_WorkItem.asp?WKI_ID=31927" TargetMode="External"/><Relationship Id="rId45" Type="http://schemas.openxmlformats.org/officeDocument/2006/relationships/hyperlink" Target="http://webapp.etsi.org/WorkProgram/Report_WorkItem.asp?WKI_ID=33481" TargetMode="External"/><Relationship Id="rId53" Type="http://schemas.openxmlformats.org/officeDocument/2006/relationships/hyperlink" Target="http://webapp.etsi.org/WorkProgram/Report_WorkItem.asp?WKI_ID=34198" TargetMode="External"/><Relationship Id="rId58" Type="http://schemas.openxmlformats.org/officeDocument/2006/relationships/hyperlink" Target="http://webapp.etsi.org/WorkProgram/Report_WorkItem.asp?WKI_ID=34646" TargetMode="External"/><Relationship Id="rId5" Type="http://schemas.openxmlformats.org/officeDocument/2006/relationships/hyperlink" Target="http://webapp.etsi.org/WorkProgram/Report_WorkItem.asp?WKI_ID=34604" TargetMode="External"/><Relationship Id="rId15" Type="http://schemas.openxmlformats.org/officeDocument/2006/relationships/hyperlink" Target="http://webapp.etsi.org/WorkProgram/Report_WorkItem.asp?WKI_ID=34072" TargetMode="External"/><Relationship Id="rId23" Type="http://schemas.openxmlformats.org/officeDocument/2006/relationships/hyperlink" Target="http://webapp.etsi.org/WorkProgram/Report_WorkItem.asp?WKI_ID=37794" TargetMode="External"/><Relationship Id="rId28" Type="http://schemas.openxmlformats.org/officeDocument/2006/relationships/hyperlink" Target="http://webapp.etsi.org/WorkProgram/Report_WorkItem.asp?WKI_ID=31414" TargetMode="External"/><Relationship Id="rId36" Type="http://schemas.openxmlformats.org/officeDocument/2006/relationships/hyperlink" Target="http://webapp.etsi.org/WorkProgram/Report_WorkItem.asp?WKI_ID=35102" TargetMode="External"/><Relationship Id="rId49" Type="http://schemas.openxmlformats.org/officeDocument/2006/relationships/hyperlink" Target="http://webapp.etsi.org/WorkProgram/Report_WorkItem.asp?WKI_ID=35744" TargetMode="External"/><Relationship Id="rId57" Type="http://schemas.openxmlformats.org/officeDocument/2006/relationships/hyperlink" Target="http://webapp.etsi.org/WorkProgram/Report_WorkItem.asp?WKI_ID=34220" TargetMode="External"/><Relationship Id="rId10" Type="http://schemas.openxmlformats.org/officeDocument/2006/relationships/hyperlink" Target="http://webapp.etsi.org/WorkProgram/Report_WorkItem.asp?WKI_ID=37689" TargetMode="External"/><Relationship Id="rId19" Type="http://schemas.openxmlformats.org/officeDocument/2006/relationships/hyperlink" Target="http://webapp.etsi.org/WorkProgram/Report_WorkItem.asp?WKI_ID=37790" TargetMode="External"/><Relationship Id="rId31" Type="http://schemas.openxmlformats.org/officeDocument/2006/relationships/hyperlink" Target="http://webapp.etsi.org/WorkProgram/Report_WorkItem.asp?WKI_ID=38375" TargetMode="External"/><Relationship Id="rId44" Type="http://schemas.openxmlformats.org/officeDocument/2006/relationships/hyperlink" Target="http://webapp.etsi.org/WorkProgram/Report_WorkItem.asp?WKI_ID=35744" TargetMode="External"/><Relationship Id="rId52" Type="http://schemas.openxmlformats.org/officeDocument/2006/relationships/hyperlink" Target="http://webapp.etsi.org/WorkProgram/Report_WorkItem.asp?WKI_ID=34131" TargetMode="External"/><Relationship Id="rId60" Type="http://schemas.openxmlformats.org/officeDocument/2006/relationships/printerSettings" Target="../printerSettings/printerSettings1.bin"/><Relationship Id="rId4" Type="http://schemas.openxmlformats.org/officeDocument/2006/relationships/hyperlink" Target="http://webapp.etsi.org/WorkProgram/Report_WorkItem.asp?WKI_ID=33446" TargetMode="External"/><Relationship Id="rId9" Type="http://schemas.openxmlformats.org/officeDocument/2006/relationships/hyperlink" Target="http://webapp.etsi.org/WorkProgram/Report_WorkItem.asp?WKI_ID=35205" TargetMode="External"/><Relationship Id="rId14" Type="http://schemas.openxmlformats.org/officeDocument/2006/relationships/hyperlink" Target="http://webapp.etsi.org/WorkProgram/Report_WorkItem.asp?WKI_ID=34065" TargetMode="External"/><Relationship Id="rId22" Type="http://schemas.openxmlformats.org/officeDocument/2006/relationships/hyperlink" Target="http://webapp.etsi.org/WorkProgram/Report_WorkItem.asp?WKI_ID=37793" TargetMode="External"/><Relationship Id="rId27" Type="http://schemas.openxmlformats.org/officeDocument/2006/relationships/hyperlink" Target="http://webapp.etsi.org/WorkProgram/Report_WorkItem.asp?WKI_ID=26333" TargetMode="External"/><Relationship Id="rId30" Type="http://schemas.openxmlformats.org/officeDocument/2006/relationships/hyperlink" Target="http://webapp.etsi.org/WorkProgram/Report_WorkItem.asp?WKI_ID=34131" TargetMode="External"/><Relationship Id="rId35" Type="http://schemas.openxmlformats.org/officeDocument/2006/relationships/hyperlink" Target="http://webapp.etsi.org/WorkProgram/Report_WorkItem.asp?WKI_ID=34709" TargetMode="External"/><Relationship Id="rId43" Type="http://schemas.openxmlformats.org/officeDocument/2006/relationships/hyperlink" Target="http://webapp.etsi.org/WorkProgram/Report_WorkItem.asp?WKI_ID=35768" TargetMode="External"/><Relationship Id="rId48" Type="http://schemas.openxmlformats.org/officeDocument/2006/relationships/hyperlink" Target="http://webapp.etsi.org/WorkProgram/Report_Schedule.asp?WKI_ID=37114" TargetMode="External"/><Relationship Id="rId56" Type="http://schemas.openxmlformats.org/officeDocument/2006/relationships/hyperlink" Target="http://webapp.etsi.org/WorkProgram/Report_WorkItem.asp?WKI_ID=34218" TargetMode="External"/><Relationship Id="rId8" Type="http://schemas.openxmlformats.org/officeDocument/2006/relationships/hyperlink" Target="http://webapp.etsi.org/WorkProgram/Report_WorkItem.asp?WKI_ID=34195" TargetMode="External"/><Relationship Id="rId51" Type="http://schemas.openxmlformats.org/officeDocument/2006/relationships/hyperlink" Target="http://webapp.etsi.org/WorkProgram/Report_WorkItem.asp?WKI_ID=34130" TargetMode="External"/><Relationship Id="rId3" Type="http://schemas.openxmlformats.org/officeDocument/2006/relationships/hyperlink" Target="http://webapp.etsi.org/WorkProgram/Report_WorkItem.asp?WKI_ID=334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W72"/>
  <sheetViews>
    <sheetView tabSelected="1" workbookViewId="0">
      <selection activeCell="R5" sqref="R5"/>
    </sheetView>
  </sheetViews>
  <sheetFormatPr defaultColWidth="9.140625" defaultRowHeight="15" x14ac:dyDescent="0.25"/>
  <cols>
    <col min="1" max="1" width="9.28515625" bestFit="1" customWidth="1"/>
    <col min="6" max="6" width="30.28515625" customWidth="1"/>
    <col min="8" max="8" width="11.5703125" bestFit="1" customWidth="1"/>
    <col min="10" max="10" width="9.140625" style="5"/>
    <col min="11" max="11" width="9.28515625" style="5" bestFit="1" customWidth="1"/>
    <col min="12" max="12" width="9.28515625" bestFit="1" customWidth="1"/>
    <col min="14" max="14" width="12.140625" customWidth="1"/>
    <col min="15" max="15" width="13.28515625" customWidth="1"/>
    <col min="16" max="16" width="25" style="5" customWidth="1"/>
  </cols>
  <sheetData>
    <row r="1" spans="1:231" ht="67.5" x14ac:dyDescent="0.25">
      <c r="A1" s="6" t="s">
        <v>133</v>
      </c>
      <c r="B1" s="7" t="s">
        <v>134</v>
      </c>
      <c r="C1" s="23" t="s">
        <v>146</v>
      </c>
      <c r="D1" s="23" t="s">
        <v>0</v>
      </c>
      <c r="E1" s="23" t="s">
        <v>1</v>
      </c>
      <c r="F1" s="24" t="s">
        <v>2</v>
      </c>
      <c r="G1" s="25" t="s">
        <v>3</v>
      </c>
      <c r="H1" s="26" t="s">
        <v>4</v>
      </c>
      <c r="I1" s="27" t="s">
        <v>5</v>
      </c>
      <c r="J1" s="28" t="s">
        <v>6</v>
      </c>
      <c r="K1" s="29" t="s">
        <v>7</v>
      </c>
      <c r="L1" s="30" t="s">
        <v>8</v>
      </c>
      <c r="M1" s="31" t="s">
        <v>9</v>
      </c>
      <c r="N1" s="8" t="s">
        <v>147</v>
      </c>
      <c r="O1" s="8" t="s">
        <v>148</v>
      </c>
      <c r="P1" s="8" t="s">
        <v>149</v>
      </c>
      <c r="Q1" s="1"/>
      <c r="R1" s="1"/>
      <c r="S1" s="1"/>
      <c r="T1" s="1"/>
      <c r="U1" s="1"/>
      <c r="V1" s="1"/>
      <c r="W1" s="1"/>
      <c r="X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row>
    <row r="2" spans="1:231" ht="45" x14ac:dyDescent="0.25">
      <c r="A2" s="10">
        <v>1</v>
      </c>
      <c r="B2" s="10" t="s">
        <v>135</v>
      </c>
      <c r="C2" s="10" t="s">
        <v>10</v>
      </c>
      <c r="D2" s="19"/>
      <c r="E2" s="10" t="s">
        <v>11</v>
      </c>
      <c r="F2" s="22" t="s">
        <v>12</v>
      </c>
      <c r="G2" s="15" t="s">
        <v>13</v>
      </c>
      <c r="H2" s="4">
        <v>40791</v>
      </c>
      <c r="I2" s="21" t="s">
        <v>14</v>
      </c>
      <c r="J2" s="15"/>
      <c r="K2" s="4"/>
      <c r="L2" s="4"/>
      <c r="M2" s="16"/>
      <c r="N2" s="14"/>
      <c r="O2" s="19"/>
      <c r="P2" s="14"/>
      <c r="Q2" s="3"/>
      <c r="R2" s="3"/>
      <c r="S2" s="3"/>
      <c r="T2" s="3"/>
      <c r="U2" s="3"/>
      <c r="V2" s="3"/>
      <c r="W2" s="3"/>
      <c r="X2" s="3"/>
      <c r="Y2" s="2"/>
      <c r="Z2" s="3"/>
      <c r="AA2" s="3"/>
      <c r="AB2" s="3"/>
      <c r="AC2" s="3"/>
      <c r="AD2" s="3"/>
      <c r="AE2" s="3"/>
      <c r="AF2" s="3"/>
      <c r="AG2" s="3"/>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row>
    <row r="3" spans="1:231" ht="33.75" x14ac:dyDescent="0.25">
      <c r="A3" s="10">
        <f>A2+1</f>
        <v>2</v>
      </c>
      <c r="B3" s="10" t="s">
        <v>135</v>
      </c>
      <c r="C3" s="10" t="s">
        <v>15</v>
      </c>
      <c r="D3" s="19"/>
      <c r="E3" s="10" t="s">
        <v>11</v>
      </c>
      <c r="F3" s="22" t="s">
        <v>16</v>
      </c>
      <c r="G3" s="21" t="s">
        <v>17</v>
      </c>
      <c r="H3" s="4">
        <v>40261</v>
      </c>
      <c r="I3" s="21" t="s">
        <v>18</v>
      </c>
      <c r="J3" s="15" t="s">
        <v>19</v>
      </c>
      <c r="K3" s="4">
        <v>40939</v>
      </c>
      <c r="L3" s="4">
        <v>41244</v>
      </c>
      <c r="M3" s="16" t="s">
        <v>20</v>
      </c>
      <c r="N3" s="14"/>
      <c r="O3" s="17"/>
      <c r="P3" s="9"/>
    </row>
    <row r="4" spans="1:231" ht="85.5" customHeight="1" x14ac:dyDescent="0.25">
      <c r="A4" s="10">
        <f t="shared" ref="A4:A62" si="0">A3+1</f>
        <v>3</v>
      </c>
      <c r="B4" s="10" t="s">
        <v>135</v>
      </c>
      <c r="C4" s="10" t="s">
        <v>21</v>
      </c>
      <c r="D4" s="19"/>
      <c r="E4" s="32" t="s">
        <v>11</v>
      </c>
      <c r="F4" s="33" t="s">
        <v>22</v>
      </c>
      <c r="G4" s="21" t="s">
        <v>19</v>
      </c>
      <c r="H4" s="4">
        <v>40863</v>
      </c>
      <c r="I4" s="21" t="s">
        <v>23</v>
      </c>
      <c r="J4" s="15" t="s">
        <v>24</v>
      </c>
      <c r="K4" s="4">
        <v>40907</v>
      </c>
      <c r="L4" s="4">
        <v>41413</v>
      </c>
      <c r="M4" s="16" t="s">
        <v>20</v>
      </c>
      <c r="N4" s="9" t="s">
        <v>150</v>
      </c>
      <c r="O4" s="9"/>
      <c r="P4" s="9" t="s">
        <v>151</v>
      </c>
    </row>
    <row r="5" spans="1:231" ht="90" x14ac:dyDescent="0.25">
      <c r="A5" s="10">
        <f t="shared" si="0"/>
        <v>4</v>
      </c>
      <c r="B5" s="10" t="s">
        <v>135</v>
      </c>
      <c r="C5" s="10" t="s">
        <v>21</v>
      </c>
      <c r="D5" s="19"/>
      <c r="E5" s="32" t="s">
        <v>11</v>
      </c>
      <c r="F5" s="22" t="s">
        <v>25</v>
      </c>
      <c r="G5" s="15" t="s">
        <v>13</v>
      </c>
      <c r="H5" s="4">
        <v>40812</v>
      </c>
      <c r="I5" s="21" t="s">
        <v>20</v>
      </c>
      <c r="J5" s="15"/>
      <c r="K5" s="4"/>
      <c r="L5" s="4"/>
      <c r="M5" s="16"/>
      <c r="N5" s="14"/>
      <c r="O5" s="17"/>
      <c r="P5" s="9"/>
    </row>
    <row r="6" spans="1:231" ht="56.25" x14ac:dyDescent="0.25">
      <c r="A6" s="10">
        <f t="shared" si="0"/>
        <v>5</v>
      </c>
      <c r="B6" s="10" t="s">
        <v>135</v>
      </c>
      <c r="C6" s="10" t="s">
        <v>26</v>
      </c>
      <c r="D6" s="19"/>
      <c r="E6" s="32" t="s">
        <v>11</v>
      </c>
      <c r="F6" s="22" t="s">
        <v>27</v>
      </c>
      <c r="G6" s="15" t="s">
        <v>13</v>
      </c>
      <c r="H6" s="4">
        <v>40855</v>
      </c>
      <c r="I6" s="21" t="s">
        <v>20</v>
      </c>
      <c r="J6" s="15"/>
      <c r="K6" s="4"/>
      <c r="L6" s="4"/>
      <c r="M6" s="16"/>
      <c r="N6" s="14"/>
      <c r="O6" s="17"/>
      <c r="P6" s="9"/>
    </row>
    <row r="7" spans="1:231" ht="78.75" x14ac:dyDescent="0.25">
      <c r="A7" s="10">
        <f t="shared" si="0"/>
        <v>6</v>
      </c>
      <c r="B7" s="10" t="s">
        <v>135</v>
      </c>
      <c r="C7" s="10" t="s">
        <v>26</v>
      </c>
      <c r="D7" s="10"/>
      <c r="E7" s="32" t="s">
        <v>11</v>
      </c>
      <c r="F7" s="22" t="s">
        <v>28</v>
      </c>
      <c r="G7" s="21" t="s">
        <v>29</v>
      </c>
      <c r="H7" s="4">
        <v>40872</v>
      </c>
      <c r="I7" s="21" t="s">
        <v>18</v>
      </c>
      <c r="J7" s="15" t="s">
        <v>17</v>
      </c>
      <c r="K7" s="4">
        <v>40872</v>
      </c>
      <c r="L7" s="4">
        <v>41074</v>
      </c>
      <c r="M7" s="16" t="s">
        <v>20</v>
      </c>
      <c r="N7" s="14"/>
      <c r="O7" s="17"/>
      <c r="P7" s="9"/>
    </row>
    <row r="8" spans="1:231" ht="90" x14ac:dyDescent="0.25">
      <c r="A8" s="10">
        <f t="shared" si="0"/>
        <v>7</v>
      </c>
      <c r="B8" s="10" t="s">
        <v>135</v>
      </c>
      <c r="C8" s="10" t="s">
        <v>30</v>
      </c>
      <c r="D8" s="19"/>
      <c r="E8" s="32" t="s">
        <v>11</v>
      </c>
      <c r="F8" s="22" t="s">
        <v>31</v>
      </c>
      <c r="G8" s="21" t="s">
        <v>19</v>
      </c>
      <c r="H8" s="4">
        <v>40925</v>
      </c>
      <c r="I8" s="21" t="s">
        <v>32</v>
      </c>
      <c r="J8" s="15" t="s">
        <v>24</v>
      </c>
      <c r="K8" s="4">
        <v>40987</v>
      </c>
      <c r="L8" s="4">
        <v>41407</v>
      </c>
      <c r="M8" s="16" t="s">
        <v>20</v>
      </c>
      <c r="N8" s="14"/>
      <c r="O8" s="17"/>
      <c r="P8" s="9"/>
    </row>
    <row r="9" spans="1:231" ht="33.75" x14ac:dyDescent="0.25">
      <c r="A9" s="10">
        <f t="shared" si="0"/>
        <v>8</v>
      </c>
      <c r="B9" s="10" t="s">
        <v>33</v>
      </c>
      <c r="C9" s="10" t="s">
        <v>33</v>
      </c>
      <c r="D9" s="19"/>
      <c r="E9" s="10" t="s">
        <v>11</v>
      </c>
      <c r="F9" s="22" t="s">
        <v>34</v>
      </c>
      <c r="G9" s="21" t="s">
        <v>24</v>
      </c>
      <c r="H9" s="4">
        <v>40939</v>
      </c>
      <c r="I9" s="21" t="s">
        <v>36</v>
      </c>
      <c r="J9" s="15" t="s">
        <v>37</v>
      </c>
      <c r="K9" s="4">
        <v>41060</v>
      </c>
      <c r="L9" s="4">
        <v>41410</v>
      </c>
      <c r="M9" s="16"/>
      <c r="N9" s="9" t="s">
        <v>152</v>
      </c>
      <c r="O9" s="17"/>
      <c r="P9" s="9"/>
    </row>
    <row r="10" spans="1:231" ht="33.75" x14ac:dyDescent="0.25">
      <c r="A10" s="10">
        <f t="shared" si="0"/>
        <v>9</v>
      </c>
      <c r="B10" s="10" t="s">
        <v>33</v>
      </c>
      <c r="C10" s="10" t="s">
        <v>33</v>
      </c>
      <c r="D10" s="19"/>
      <c r="E10" s="10" t="s">
        <v>11</v>
      </c>
      <c r="F10" s="22" t="s">
        <v>35</v>
      </c>
      <c r="G10" s="21" t="s">
        <v>24</v>
      </c>
      <c r="H10" s="4">
        <v>40939</v>
      </c>
      <c r="I10" s="21" t="s">
        <v>36</v>
      </c>
      <c r="J10" s="15" t="s">
        <v>38</v>
      </c>
      <c r="K10" s="4">
        <v>41029</v>
      </c>
      <c r="L10" s="4">
        <v>41156</v>
      </c>
      <c r="M10" s="16" t="s">
        <v>39</v>
      </c>
      <c r="N10" s="9" t="s">
        <v>152</v>
      </c>
      <c r="O10" s="17"/>
      <c r="P10" s="9"/>
    </row>
    <row r="11" spans="1:231" ht="33.75" x14ac:dyDescent="0.25">
      <c r="A11" s="10">
        <f t="shared" si="0"/>
        <v>10</v>
      </c>
      <c r="B11" s="10" t="s">
        <v>46</v>
      </c>
      <c r="C11" s="10" t="s">
        <v>46</v>
      </c>
      <c r="D11" s="10"/>
      <c r="E11" s="10" t="s">
        <v>11</v>
      </c>
      <c r="F11" s="34" t="s">
        <v>40</v>
      </c>
      <c r="G11" s="21" t="s">
        <v>42</v>
      </c>
      <c r="H11" s="4">
        <v>40938</v>
      </c>
      <c r="I11" s="21" t="s">
        <v>43</v>
      </c>
      <c r="J11" s="15" t="s">
        <v>44</v>
      </c>
      <c r="K11" s="4">
        <v>41058</v>
      </c>
      <c r="L11" s="4">
        <v>41093</v>
      </c>
      <c r="M11" s="16" t="s">
        <v>45</v>
      </c>
      <c r="N11" s="14" t="s">
        <v>179</v>
      </c>
      <c r="O11" s="17"/>
      <c r="P11" s="9"/>
    </row>
    <row r="12" spans="1:231" ht="33.75" x14ac:dyDescent="0.25">
      <c r="A12" s="10">
        <f t="shared" si="0"/>
        <v>11</v>
      </c>
      <c r="B12" s="10" t="s">
        <v>46</v>
      </c>
      <c r="C12" s="10" t="s">
        <v>46</v>
      </c>
      <c r="D12" s="10"/>
      <c r="E12" s="10" t="s">
        <v>11</v>
      </c>
      <c r="F12" s="34" t="s">
        <v>41</v>
      </c>
      <c r="G12" s="21" t="s">
        <v>42</v>
      </c>
      <c r="H12" s="4">
        <v>40926</v>
      </c>
      <c r="I12" s="21" t="s">
        <v>43</v>
      </c>
      <c r="J12" s="15" t="s">
        <v>44</v>
      </c>
      <c r="K12" s="4">
        <v>41046</v>
      </c>
      <c r="L12" s="4">
        <v>41232</v>
      </c>
      <c r="M12" s="16" t="s">
        <v>45</v>
      </c>
      <c r="N12" s="14" t="s">
        <v>179</v>
      </c>
      <c r="O12" s="17"/>
      <c r="P12" s="9"/>
    </row>
    <row r="13" spans="1:231" ht="22.5" x14ac:dyDescent="0.25">
      <c r="A13" s="10">
        <f t="shared" si="0"/>
        <v>12</v>
      </c>
      <c r="B13" s="10" t="s">
        <v>47</v>
      </c>
      <c r="C13" s="10" t="s">
        <v>47</v>
      </c>
      <c r="D13" s="10"/>
      <c r="E13" s="10" t="s">
        <v>11</v>
      </c>
      <c r="F13" s="22" t="s">
        <v>48</v>
      </c>
      <c r="G13" s="21" t="s">
        <v>13</v>
      </c>
      <c r="H13" s="4">
        <v>40960</v>
      </c>
      <c r="I13" s="35" t="s">
        <v>49</v>
      </c>
      <c r="J13" s="15" t="s">
        <v>50</v>
      </c>
      <c r="K13" s="4">
        <v>40954</v>
      </c>
      <c r="L13" s="4">
        <v>40968</v>
      </c>
      <c r="M13" s="16" t="s">
        <v>49</v>
      </c>
      <c r="N13" s="9" t="s">
        <v>153</v>
      </c>
      <c r="O13" s="17"/>
      <c r="P13" s="9"/>
    </row>
    <row r="14" spans="1:231" ht="56.25" x14ac:dyDescent="0.25">
      <c r="A14" s="10">
        <f t="shared" si="0"/>
        <v>13</v>
      </c>
      <c r="B14" s="10" t="s">
        <v>136</v>
      </c>
      <c r="C14" s="10" t="s">
        <v>52</v>
      </c>
      <c r="D14" s="19"/>
      <c r="E14" s="10" t="s">
        <v>11</v>
      </c>
      <c r="F14" s="22" t="s">
        <v>53</v>
      </c>
      <c r="G14" s="15" t="s">
        <v>13</v>
      </c>
      <c r="H14" s="4">
        <v>40805</v>
      </c>
      <c r="I14" s="21" t="s">
        <v>51</v>
      </c>
      <c r="J14" s="15"/>
      <c r="K14" s="4"/>
      <c r="L14" s="4"/>
      <c r="M14" s="16"/>
      <c r="N14" s="9" t="s">
        <v>165</v>
      </c>
      <c r="O14" s="17"/>
      <c r="P14" s="9"/>
    </row>
    <row r="15" spans="1:231" ht="56.25" x14ac:dyDescent="0.25">
      <c r="A15" s="10">
        <f t="shared" si="0"/>
        <v>14</v>
      </c>
      <c r="B15" s="10" t="s">
        <v>136</v>
      </c>
      <c r="C15" s="10" t="s">
        <v>52</v>
      </c>
      <c r="D15" s="19"/>
      <c r="E15" s="10" t="s">
        <v>11</v>
      </c>
      <c r="F15" s="22" t="s">
        <v>54</v>
      </c>
      <c r="G15" s="15" t="s">
        <v>13</v>
      </c>
      <c r="H15" s="4">
        <v>40805</v>
      </c>
      <c r="I15" s="21" t="s">
        <v>51</v>
      </c>
      <c r="J15" s="15"/>
      <c r="K15" s="4"/>
      <c r="L15" s="4"/>
      <c r="M15" s="16"/>
      <c r="N15" s="9" t="s">
        <v>165</v>
      </c>
      <c r="O15" s="17"/>
      <c r="P15" s="9"/>
    </row>
    <row r="16" spans="1:231" ht="45" x14ac:dyDescent="0.25">
      <c r="A16" s="10">
        <f t="shared" si="0"/>
        <v>15</v>
      </c>
      <c r="B16" s="10" t="s">
        <v>136</v>
      </c>
      <c r="C16" s="10" t="s">
        <v>55</v>
      </c>
      <c r="D16" s="19"/>
      <c r="E16" s="10" t="s">
        <v>11</v>
      </c>
      <c r="F16" s="22" t="s">
        <v>56</v>
      </c>
      <c r="G16" s="15" t="s">
        <v>13</v>
      </c>
      <c r="H16" s="4">
        <v>40805</v>
      </c>
      <c r="I16" s="21" t="s">
        <v>51</v>
      </c>
      <c r="J16" s="15"/>
      <c r="K16" s="4"/>
      <c r="L16" s="4"/>
      <c r="M16" s="16"/>
      <c r="N16" s="9" t="s">
        <v>165</v>
      </c>
      <c r="O16" s="17"/>
      <c r="P16" s="9"/>
    </row>
    <row r="17" spans="1:16" ht="45" x14ac:dyDescent="0.25">
      <c r="A17" s="10">
        <f t="shared" si="0"/>
        <v>16</v>
      </c>
      <c r="B17" s="10" t="s">
        <v>136</v>
      </c>
      <c r="C17" s="10" t="s">
        <v>55</v>
      </c>
      <c r="D17" s="19"/>
      <c r="E17" s="10" t="s">
        <v>11</v>
      </c>
      <c r="F17" s="22" t="s">
        <v>57</v>
      </c>
      <c r="G17" s="15" t="s">
        <v>13</v>
      </c>
      <c r="H17" s="4">
        <v>40805</v>
      </c>
      <c r="I17" s="21" t="s">
        <v>51</v>
      </c>
      <c r="J17" s="15"/>
      <c r="K17" s="4"/>
      <c r="L17" s="4"/>
      <c r="M17" s="16"/>
      <c r="N17" s="9" t="s">
        <v>165</v>
      </c>
      <c r="O17" s="17"/>
      <c r="P17" s="9"/>
    </row>
    <row r="18" spans="1:16" ht="57" x14ac:dyDescent="0.25">
      <c r="A18" s="10">
        <f t="shared" si="0"/>
        <v>17</v>
      </c>
      <c r="B18" s="10" t="s">
        <v>136</v>
      </c>
      <c r="C18" s="10" t="s">
        <v>58</v>
      </c>
      <c r="D18" s="10"/>
      <c r="E18" s="10" t="s">
        <v>11</v>
      </c>
      <c r="F18" s="33" t="s">
        <v>59</v>
      </c>
      <c r="G18" s="21" t="s">
        <v>29</v>
      </c>
      <c r="H18" s="4">
        <v>40855</v>
      </c>
      <c r="I18" s="21" t="s">
        <v>18</v>
      </c>
      <c r="J18" s="15" t="s">
        <v>17</v>
      </c>
      <c r="K18" s="4">
        <v>40855</v>
      </c>
      <c r="L18" s="4">
        <v>41381</v>
      </c>
      <c r="M18" s="16" t="s">
        <v>68</v>
      </c>
      <c r="N18" s="9" t="s">
        <v>165</v>
      </c>
      <c r="O18" s="17"/>
      <c r="P18" s="9"/>
    </row>
    <row r="19" spans="1:16" ht="68.25" x14ac:dyDescent="0.25">
      <c r="A19" s="10">
        <f t="shared" si="0"/>
        <v>18</v>
      </c>
      <c r="B19" s="10" t="s">
        <v>136</v>
      </c>
      <c r="C19" s="10" t="s">
        <v>58</v>
      </c>
      <c r="D19" s="10"/>
      <c r="E19" s="10" t="s">
        <v>11</v>
      </c>
      <c r="F19" s="33" t="s">
        <v>60</v>
      </c>
      <c r="G19" s="21" t="s">
        <v>29</v>
      </c>
      <c r="H19" s="4">
        <v>40855</v>
      </c>
      <c r="I19" s="21" t="s">
        <v>18</v>
      </c>
      <c r="J19" s="15" t="s">
        <v>17</v>
      </c>
      <c r="K19" s="4">
        <v>40855</v>
      </c>
      <c r="L19" s="4">
        <v>41640</v>
      </c>
      <c r="M19" s="16" t="s">
        <v>68</v>
      </c>
      <c r="N19" s="9" t="s">
        <v>165</v>
      </c>
      <c r="O19" s="17"/>
      <c r="P19" s="9"/>
    </row>
    <row r="20" spans="1:16" ht="68.25" x14ac:dyDescent="0.25">
      <c r="A20" s="10">
        <f t="shared" si="0"/>
        <v>19</v>
      </c>
      <c r="B20" s="10" t="s">
        <v>136</v>
      </c>
      <c r="C20" s="10" t="s">
        <v>58</v>
      </c>
      <c r="D20" s="10"/>
      <c r="E20" s="10" t="s">
        <v>11</v>
      </c>
      <c r="F20" s="33" t="s">
        <v>61</v>
      </c>
      <c r="G20" s="21" t="s">
        <v>29</v>
      </c>
      <c r="H20" s="4">
        <v>40855</v>
      </c>
      <c r="I20" s="21" t="s">
        <v>18</v>
      </c>
      <c r="J20" s="15" t="s">
        <v>17</v>
      </c>
      <c r="K20" s="4">
        <v>40855</v>
      </c>
      <c r="L20" s="4">
        <v>41550</v>
      </c>
      <c r="M20" s="16" t="s">
        <v>68</v>
      </c>
      <c r="N20" s="9" t="s">
        <v>165</v>
      </c>
      <c r="O20" s="17"/>
      <c r="P20" s="9"/>
    </row>
    <row r="21" spans="1:16" ht="68.25" x14ac:dyDescent="0.25">
      <c r="A21" s="10">
        <f t="shared" si="0"/>
        <v>20</v>
      </c>
      <c r="B21" s="10" t="s">
        <v>136</v>
      </c>
      <c r="C21" s="10" t="s">
        <v>58</v>
      </c>
      <c r="D21" s="10"/>
      <c r="E21" s="10" t="s">
        <v>11</v>
      </c>
      <c r="F21" s="33" t="s">
        <v>62</v>
      </c>
      <c r="G21" s="21" t="s">
        <v>19</v>
      </c>
      <c r="H21" s="4">
        <v>40889</v>
      </c>
      <c r="I21" s="21" t="s">
        <v>32</v>
      </c>
      <c r="J21" s="15" t="s">
        <v>24</v>
      </c>
      <c r="K21" s="4">
        <v>40893</v>
      </c>
      <c r="L21" s="4">
        <v>41381</v>
      </c>
      <c r="M21" s="16" t="s">
        <v>68</v>
      </c>
      <c r="N21" s="9" t="s">
        <v>165</v>
      </c>
      <c r="O21" s="17"/>
      <c r="P21" s="9"/>
    </row>
    <row r="22" spans="1:16" ht="67.5" x14ac:dyDescent="0.25">
      <c r="A22" s="10">
        <f t="shared" si="0"/>
        <v>21</v>
      </c>
      <c r="B22" s="10" t="s">
        <v>136</v>
      </c>
      <c r="C22" s="10" t="s">
        <v>58</v>
      </c>
      <c r="D22" s="10"/>
      <c r="E22" s="10" t="s">
        <v>11</v>
      </c>
      <c r="F22" s="22" t="s">
        <v>63</v>
      </c>
      <c r="G22" s="21" t="s">
        <v>29</v>
      </c>
      <c r="H22" s="4">
        <v>40855</v>
      </c>
      <c r="I22" s="21" t="s">
        <v>18</v>
      </c>
      <c r="J22" s="15" t="s">
        <v>17</v>
      </c>
      <c r="K22" s="4">
        <v>40855</v>
      </c>
      <c r="L22" s="4">
        <v>41640</v>
      </c>
      <c r="M22" s="16" t="s">
        <v>68</v>
      </c>
      <c r="N22" s="9" t="s">
        <v>165</v>
      </c>
      <c r="O22" s="17"/>
      <c r="P22" s="9"/>
    </row>
    <row r="23" spans="1:16" ht="68.25" x14ac:dyDescent="0.25">
      <c r="A23" s="10">
        <f t="shared" si="0"/>
        <v>22</v>
      </c>
      <c r="B23" s="10" t="s">
        <v>136</v>
      </c>
      <c r="C23" s="10" t="s">
        <v>58</v>
      </c>
      <c r="D23" s="10"/>
      <c r="E23" s="10" t="s">
        <v>11</v>
      </c>
      <c r="F23" s="33" t="s">
        <v>64</v>
      </c>
      <c r="G23" s="21" t="s">
        <v>29</v>
      </c>
      <c r="H23" s="4">
        <v>40855</v>
      </c>
      <c r="I23" s="21" t="s">
        <v>18</v>
      </c>
      <c r="J23" s="15" t="s">
        <v>17</v>
      </c>
      <c r="K23" s="4">
        <v>40855</v>
      </c>
      <c r="L23" s="4">
        <v>41550</v>
      </c>
      <c r="M23" s="16" t="s">
        <v>68</v>
      </c>
      <c r="N23" s="9" t="s">
        <v>165</v>
      </c>
      <c r="O23" s="17"/>
      <c r="P23" s="9"/>
    </row>
    <row r="24" spans="1:16" ht="67.5" x14ac:dyDescent="0.25">
      <c r="A24" s="10">
        <f t="shared" si="0"/>
        <v>23</v>
      </c>
      <c r="B24" s="10" t="s">
        <v>136</v>
      </c>
      <c r="C24" s="10" t="s">
        <v>58</v>
      </c>
      <c r="D24" s="10"/>
      <c r="E24" s="10" t="s">
        <v>11</v>
      </c>
      <c r="F24" s="22" t="s">
        <v>65</v>
      </c>
      <c r="G24" s="21" t="s">
        <v>19</v>
      </c>
      <c r="H24" s="4">
        <v>40889</v>
      </c>
      <c r="I24" s="21" t="s">
        <v>32</v>
      </c>
      <c r="J24" s="15" t="s">
        <v>24</v>
      </c>
      <c r="K24" s="4">
        <v>40893</v>
      </c>
      <c r="L24" s="4">
        <v>41381</v>
      </c>
      <c r="M24" s="16" t="s">
        <v>68</v>
      </c>
      <c r="N24" s="9" t="s">
        <v>165</v>
      </c>
      <c r="O24" s="17"/>
      <c r="P24" s="9"/>
    </row>
    <row r="25" spans="1:16" ht="67.5" x14ac:dyDescent="0.25">
      <c r="A25" s="10">
        <f t="shared" si="0"/>
        <v>24</v>
      </c>
      <c r="B25" s="10" t="s">
        <v>136</v>
      </c>
      <c r="C25" s="10" t="s">
        <v>58</v>
      </c>
      <c r="D25" s="36"/>
      <c r="E25" s="10" t="s">
        <v>11</v>
      </c>
      <c r="F25" s="22" t="s">
        <v>66</v>
      </c>
      <c r="G25" s="21" t="s">
        <v>29</v>
      </c>
      <c r="H25" s="4">
        <v>40855</v>
      </c>
      <c r="I25" s="21" t="s">
        <v>18</v>
      </c>
      <c r="J25" s="15" t="s">
        <v>17</v>
      </c>
      <c r="K25" s="4">
        <v>40855</v>
      </c>
      <c r="L25" s="4">
        <v>41638</v>
      </c>
      <c r="M25" s="16" t="s">
        <v>68</v>
      </c>
      <c r="N25" s="9" t="s">
        <v>165</v>
      </c>
      <c r="O25" s="17"/>
      <c r="P25" s="9"/>
    </row>
    <row r="26" spans="1:16" ht="67.5" x14ac:dyDescent="0.25">
      <c r="A26" s="10">
        <f t="shared" si="0"/>
        <v>25</v>
      </c>
      <c r="B26" s="10" t="s">
        <v>136</v>
      </c>
      <c r="C26" s="10" t="s">
        <v>58</v>
      </c>
      <c r="D26" s="10"/>
      <c r="E26" s="10" t="s">
        <v>11</v>
      </c>
      <c r="F26" s="22" t="s">
        <v>67</v>
      </c>
      <c r="G26" s="21" t="s">
        <v>29</v>
      </c>
      <c r="H26" s="4">
        <v>40855</v>
      </c>
      <c r="I26" s="21" t="s">
        <v>18</v>
      </c>
      <c r="J26" s="15" t="s">
        <v>17</v>
      </c>
      <c r="K26" s="4">
        <v>40855</v>
      </c>
      <c r="L26" s="4">
        <v>41641</v>
      </c>
      <c r="M26" s="16" t="s">
        <v>68</v>
      </c>
      <c r="N26" s="9" t="s">
        <v>165</v>
      </c>
      <c r="O26" s="17"/>
      <c r="P26" s="9"/>
    </row>
    <row r="27" spans="1:16" ht="67.5" x14ac:dyDescent="0.25">
      <c r="A27" s="10">
        <f t="shared" si="0"/>
        <v>26</v>
      </c>
      <c r="B27" s="10" t="s">
        <v>137</v>
      </c>
      <c r="C27" s="10" t="s">
        <v>129</v>
      </c>
      <c r="D27" s="10"/>
      <c r="E27" s="10" t="s">
        <v>11</v>
      </c>
      <c r="F27" s="22" t="s">
        <v>69</v>
      </c>
      <c r="G27" s="21" t="s">
        <v>29</v>
      </c>
      <c r="H27" s="4">
        <v>40885</v>
      </c>
      <c r="I27" s="21" t="s">
        <v>18</v>
      </c>
      <c r="J27" s="15" t="s">
        <v>17</v>
      </c>
      <c r="K27" s="4">
        <v>40885</v>
      </c>
      <c r="L27" s="4">
        <v>41195</v>
      </c>
      <c r="M27" s="16" t="s">
        <v>70</v>
      </c>
      <c r="N27" s="14" t="s">
        <v>179</v>
      </c>
      <c r="O27" s="17"/>
      <c r="P27" s="9"/>
    </row>
    <row r="28" spans="1:16" ht="22.5" x14ac:dyDescent="0.25">
      <c r="A28" s="10">
        <f t="shared" si="0"/>
        <v>27</v>
      </c>
      <c r="B28" s="10" t="s">
        <v>137</v>
      </c>
      <c r="C28" s="10" t="s">
        <v>71</v>
      </c>
      <c r="D28" s="10"/>
      <c r="E28" s="10" t="s">
        <v>11</v>
      </c>
      <c r="F28" s="22" t="s">
        <v>72</v>
      </c>
      <c r="G28" s="15" t="s">
        <v>13</v>
      </c>
      <c r="H28" s="37">
        <v>40745</v>
      </c>
      <c r="I28" s="21" t="s">
        <v>73</v>
      </c>
      <c r="J28" s="15"/>
      <c r="K28" s="4"/>
      <c r="L28" s="4"/>
      <c r="M28" s="16"/>
      <c r="N28" s="14" t="s">
        <v>179</v>
      </c>
      <c r="O28" s="17"/>
      <c r="P28" s="9"/>
    </row>
    <row r="29" spans="1:16" ht="45" x14ac:dyDescent="0.25">
      <c r="A29" s="10">
        <f t="shared" si="0"/>
        <v>28</v>
      </c>
      <c r="B29" s="10" t="s">
        <v>138</v>
      </c>
      <c r="C29" s="10" t="s">
        <v>74</v>
      </c>
      <c r="D29" s="14"/>
      <c r="E29" s="10" t="s">
        <v>11</v>
      </c>
      <c r="F29" s="22" t="s">
        <v>75</v>
      </c>
      <c r="G29" s="21" t="s">
        <v>19</v>
      </c>
      <c r="H29" s="4">
        <v>40842</v>
      </c>
      <c r="I29" s="21" t="s">
        <v>76</v>
      </c>
      <c r="J29" s="15" t="s">
        <v>38</v>
      </c>
      <c r="K29" s="4">
        <v>40940</v>
      </c>
      <c r="L29" s="4">
        <v>41334</v>
      </c>
      <c r="M29" s="16" t="s">
        <v>49</v>
      </c>
      <c r="N29" s="14" t="s">
        <v>183</v>
      </c>
      <c r="O29" s="17"/>
      <c r="P29" s="9"/>
    </row>
    <row r="30" spans="1:16" ht="67.5" x14ac:dyDescent="0.25">
      <c r="A30" s="10">
        <f t="shared" si="0"/>
        <v>29</v>
      </c>
      <c r="B30" s="10" t="s">
        <v>139</v>
      </c>
      <c r="C30" s="10" t="s">
        <v>77</v>
      </c>
      <c r="D30" s="38"/>
      <c r="E30" s="10" t="s">
        <v>11</v>
      </c>
      <c r="F30" s="22" t="s">
        <v>78</v>
      </c>
      <c r="G30" s="15" t="s">
        <v>13</v>
      </c>
      <c r="H30" s="4">
        <v>40812</v>
      </c>
      <c r="I30" s="21" t="s">
        <v>20</v>
      </c>
      <c r="J30" s="15"/>
      <c r="K30" s="4"/>
      <c r="L30" s="4"/>
      <c r="M30" s="16"/>
      <c r="N30" s="14" t="s">
        <v>184</v>
      </c>
      <c r="O30" s="17"/>
      <c r="P30" s="9"/>
    </row>
    <row r="31" spans="1:16" ht="90" x14ac:dyDescent="0.25">
      <c r="A31" s="10">
        <f t="shared" si="0"/>
        <v>30</v>
      </c>
      <c r="B31" s="10" t="s">
        <v>139</v>
      </c>
      <c r="C31" s="10" t="s">
        <v>79</v>
      </c>
      <c r="D31" s="14"/>
      <c r="E31" s="10" t="s">
        <v>11</v>
      </c>
      <c r="F31" s="22" t="s">
        <v>80</v>
      </c>
      <c r="G31" s="21" t="s">
        <v>42</v>
      </c>
      <c r="H31" s="4">
        <v>40898</v>
      </c>
      <c r="I31" s="21" t="s">
        <v>36</v>
      </c>
      <c r="J31" s="15" t="s">
        <v>44</v>
      </c>
      <c r="K31" s="4">
        <v>41018</v>
      </c>
      <c r="L31" s="4">
        <v>40967</v>
      </c>
      <c r="M31" s="16" t="s">
        <v>20</v>
      </c>
      <c r="N31" s="14" t="s">
        <v>184</v>
      </c>
      <c r="O31" s="17"/>
      <c r="P31" s="9"/>
    </row>
    <row r="32" spans="1:16" ht="33.75" x14ac:dyDescent="0.25">
      <c r="A32" s="10">
        <f t="shared" si="0"/>
        <v>31</v>
      </c>
      <c r="B32" s="10" t="s">
        <v>82</v>
      </c>
      <c r="C32" s="10" t="s">
        <v>82</v>
      </c>
      <c r="D32" s="14"/>
      <c r="E32" s="10"/>
      <c r="F32" s="22" t="s">
        <v>81</v>
      </c>
      <c r="G32" s="15" t="s">
        <v>13</v>
      </c>
      <c r="H32" s="4">
        <v>40871</v>
      </c>
      <c r="I32" s="21" t="s">
        <v>70</v>
      </c>
      <c r="J32" s="15"/>
      <c r="K32" s="4"/>
      <c r="L32" s="4"/>
      <c r="M32" s="16"/>
      <c r="N32" s="14" t="s">
        <v>131</v>
      </c>
      <c r="O32" s="17"/>
      <c r="P32" s="9"/>
    </row>
    <row r="33" spans="1:16" ht="90.75" x14ac:dyDescent="0.25">
      <c r="A33" s="10">
        <f t="shared" si="0"/>
        <v>32</v>
      </c>
      <c r="B33" s="10" t="s">
        <v>140</v>
      </c>
      <c r="C33" s="10" t="s">
        <v>83</v>
      </c>
      <c r="D33" s="10" t="s">
        <v>84</v>
      </c>
      <c r="E33" s="10" t="s">
        <v>85</v>
      </c>
      <c r="F33" s="9" t="s">
        <v>86</v>
      </c>
      <c r="G33" s="21" t="s">
        <v>29</v>
      </c>
      <c r="H33" s="4"/>
      <c r="I33" s="21"/>
      <c r="J33" s="15"/>
      <c r="K33" s="4"/>
      <c r="L33" s="4"/>
      <c r="M33" s="16"/>
      <c r="N33" s="14" t="s">
        <v>183</v>
      </c>
      <c r="O33" s="17"/>
      <c r="P33" s="9"/>
    </row>
    <row r="34" spans="1:16" ht="90" x14ac:dyDescent="0.25">
      <c r="A34" s="10">
        <f t="shared" si="0"/>
        <v>33</v>
      </c>
      <c r="B34" s="10" t="s">
        <v>140</v>
      </c>
      <c r="C34" s="10" t="s">
        <v>87</v>
      </c>
      <c r="D34" s="10"/>
      <c r="E34" s="19" t="s">
        <v>11</v>
      </c>
      <c r="F34" s="22" t="s">
        <v>88</v>
      </c>
      <c r="G34" s="39" t="s">
        <v>89</v>
      </c>
      <c r="H34" s="37">
        <v>40917</v>
      </c>
      <c r="I34" s="19" t="s">
        <v>90</v>
      </c>
      <c r="J34" s="15" t="s">
        <v>50</v>
      </c>
      <c r="K34" s="4">
        <v>41037</v>
      </c>
      <c r="L34" s="37">
        <v>41051</v>
      </c>
      <c r="M34" s="19" t="s">
        <v>90</v>
      </c>
      <c r="N34" s="14" t="s">
        <v>183</v>
      </c>
      <c r="O34" s="17"/>
      <c r="P34" s="9"/>
    </row>
    <row r="35" spans="1:16" ht="33.75" x14ac:dyDescent="0.25">
      <c r="A35" s="10">
        <f t="shared" si="0"/>
        <v>34</v>
      </c>
      <c r="B35" s="10" t="s">
        <v>140</v>
      </c>
      <c r="C35" s="10" t="s">
        <v>91</v>
      </c>
      <c r="D35" s="10"/>
      <c r="E35" s="10" t="s">
        <v>11</v>
      </c>
      <c r="F35" s="22" t="s">
        <v>92</v>
      </c>
      <c r="G35" s="15" t="s">
        <v>13</v>
      </c>
      <c r="H35" s="4">
        <v>40745</v>
      </c>
      <c r="I35" s="21" t="s">
        <v>20</v>
      </c>
      <c r="J35" s="15"/>
      <c r="K35" s="4"/>
      <c r="L35" s="4"/>
      <c r="M35" s="16"/>
      <c r="N35" s="14" t="s">
        <v>183</v>
      </c>
      <c r="O35" s="17"/>
      <c r="P35" s="9"/>
    </row>
    <row r="36" spans="1:16" ht="79.5" x14ac:dyDescent="0.25">
      <c r="A36" s="10">
        <f t="shared" si="0"/>
        <v>35</v>
      </c>
      <c r="B36" s="10" t="s">
        <v>141</v>
      </c>
      <c r="C36" s="10" t="s">
        <v>93</v>
      </c>
      <c r="D36" s="10" t="s">
        <v>94</v>
      </c>
      <c r="E36" s="10" t="s">
        <v>11</v>
      </c>
      <c r="F36" s="33" t="s">
        <v>95</v>
      </c>
      <c r="G36" s="21" t="s">
        <v>96</v>
      </c>
      <c r="H36" s="4">
        <v>40857</v>
      </c>
      <c r="I36" s="21" t="s">
        <v>20</v>
      </c>
      <c r="J36" s="15" t="s">
        <v>97</v>
      </c>
      <c r="K36" s="4">
        <v>40913</v>
      </c>
      <c r="L36" s="4">
        <v>41043</v>
      </c>
      <c r="M36" s="16"/>
      <c r="N36" s="14" t="s">
        <v>183</v>
      </c>
      <c r="O36" s="17"/>
      <c r="P36" s="9"/>
    </row>
    <row r="37" spans="1:16" ht="22.5" x14ac:dyDescent="0.25">
      <c r="A37" s="10">
        <f t="shared" si="0"/>
        <v>36</v>
      </c>
      <c r="B37" s="10" t="s">
        <v>142</v>
      </c>
      <c r="C37" s="10" t="s">
        <v>98</v>
      </c>
      <c r="D37" s="10"/>
      <c r="E37" s="10" t="s">
        <v>11</v>
      </c>
      <c r="F37" s="22" t="s">
        <v>99</v>
      </c>
      <c r="G37" s="15" t="s">
        <v>13</v>
      </c>
      <c r="H37" s="4"/>
      <c r="I37" s="21"/>
      <c r="J37" s="15"/>
      <c r="K37" s="4"/>
      <c r="L37" s="4"/>
      <c r="M37" s="16"/>
      <c r="N37" s="14" t="s">
        <v>183</v>
      </c>
      <c r="O37" s="17"/>
      <c r="P37" s="9"/>
    </row>
    <row r="38" spans="1:16" ht="79.5" x14ac:dyDescent="0.25">
      <c r="A38" s="10">
        <f t="shared" si="0"/>
        <v>37</v>
      </c>
      <c r="B38" s="10" t="s">
        <v>143</v>
      </c>
      <c r="C38" s="10" t="s">
        <v>100</v>
      </c>
      <c r="D38" s="10"/>
      <c r="E38" s="10" t="s">
        <v>11</v>
      </c>
      <c r="F38" s="33" t="s">
        <v>101</v>
      </c>
      <c r="G38" s="21" t="s">
        <v>19</v>
      </c>
      <c r="H38" s="4">
        <v>40744</v>
      </c>
      <c r="I38" s="21" t="s">
        <v>32</v>
      </c>
      <c r="J38" s="15" t="s">
        <v>24</v>
      </c>
      <c r="K38" s="4">
        <v>40831</v>
      </c>
      <c r="L38" s="4">
        <v>40820</v>
      </c>
      <c r="M38" s="16" t="s">
        <v>73</v>
      </c>
      <c r="N38" s="14" t="s">
        <v>183</v>
      </c>
      <c r="O38" s="9" t="s">
        <v>189</v>
      </c>
      <c r="P38" s="9"/>
    </row>
    <row r="39" spans="1:16" ht="79.5" x14ac:dyDescent="0.25">
      <c r="A39" s="10">
        <f t="shared" si="0"/>
        <v>38</v>
      </c>
      <c r="B39" s="10" t="s">
        <v>143</v>
      </c>
      <c r="C39" s="10" t="s">
        <v>102</v>
      </c>
      <c r="D39" s="10"/>
      <c r="E39" s="10" t="s">
        <v>11</v>
      </c>
      <c r="F39" s="22" t="s">
        <v>103</v>
      </c>
      <c r="G39" s="21" t="s">
        <v>19</v>
      </c>
      <c r="H39" s="4">
        <v>40743</v>
      </c>
      <c r="I39" s="21" t="s">
        <v>32</v>
      </c>
      <c r="J39" s="15" t="s">
        <v>24</v>
      </c>
      <c r="K39" s="4">
        <v>40770</v>
      </c>
      <c r="L39" s="4">
        <v>40820</v>
      </c>
      <c r="M39" s="16" t="s">
        <v>20</v>
      </c>
      <c r="N39" s="14" t="s">
        <v>183</v>
      </c>
      <c r="O39" s="9" t="s">
        <v>189</v>
      </c>
      <c r="P39" s="9"/>
    </row>
    <row r="40" spans="1:16" ht="90" x14ac:dyDescent="0.25">
      <c r="A40" s="10">
        <f t="shared" si="0"/>
        <v>39</v>
      </c>
      <c r="B40" s="10" t="s">
        <v>143</v>
      </c>
      <c r="C40" s="10" t="s">
        <v>104</v>
      </c>
      <c r="D40" s="38"/>
      <c r="E40" s="10" t="s">
        <v>11</v>
      </c>
      <c r="F40" s="22" t="s">
        <v>105</v>
      </c>
      <c r="G40" s="21" t="s">
        <v>17</v>
      </c>
      <c r="H40" s="4">
        <v>40490</v>
      </c>
      <c r="I40" s="21" t="s">
        <v>18</v>
      </c>
      <c r="J40" s="15" t="s">
        <v>19</v>
      </c>
      <c r="K40" s="4">
        <v>40617</v>
      </c>
      <c r="L40" s="4">
        <v>41059</v>
      </c>
      <c r="M40" s="16" t="s">
        <v>20</v>
      </c>
      <c r="N40" s="14" t="s">
        <v>183</v>
      </c>
      <c r="O40" s="9" t="s">
        <v>189</v>
      </c>
      <c r="P40" s="9"/>
    </row>
    <row r="41" spans="1:16" ht="56.25" x14ac:dyDescent="0.25">
      <c r="A41" s="10">
        <f t="shared" si="0"/>
        <v>40</v>
      </c>
      <c r="B41" s="10" t="s">
        <v>132</v>
      </c>
      <c r="C41" s="40" t="s">
        <v>106</v>
      </c>
      <c r="D41" s="10"/>
      <c r="E41" s="14" t="s">
        <v>11</v>
      </c>
      <c r="F41" s="22" t="s">
        <v>107</v>
      </c>
      <c r="G41" s="21" t="s">
        <v>29</v>
      </c>
      <c r="H41" s="4">
        <v>40885</v>
      </c>
      <c r="I41" s="21" t="s">
        <v>18</v>
      </c>
      <c r="J41" s="15" t="s">
        <v>17</v>
      </c>
      <c r="K41" s="4">
        <v>40885</v>
      </c>
      <c r="L41" s="4">
        <v>41363</v>
      </c>
      <c r="M41" s="16" t="s">
        <v>70</v>
      </c>
      <c r="N41" s="14" t="s">
        <v>183</v>
      </c>
      <c r="O41" s="17"/>
      <c r="P41" s="9"/>
    </row>
    <row r="42" spans="1:16" ht="22.5" x14ac:dyDescent="0.25">
      <c r="A42" s="10">
        <f t="shared" si="0"/>
        <v>41</v>
      </c>
      <c r="B42" s="10" t="s">
        <v>132</v>
      </c>
      <c r="C42" s="40" t="s">
        <v>108</v>
      </c>
      <c r="D42" s="14"/>
      <c r="E42" s="19" t="s">
        <v>11</v>
      </c>
      <c r="F42" s="22" t="s">
        <v>109</v>
      </c>
      <c r="G42" s="21" t="s">
        <v>17</v>
      </c>
      <c r="H42" s="4">
        <v>40263</v>
      </c>
      <c r="I42" s="21" t="s">
        <v>18</v>
      </c>
      <c r="J42" s="15" t="s">
        <v>37</v>
      </c>
      <c r="K42" s="4">
        <v>41045</v>
      </c>
      <c r="L42" s="4">
        <v>41414</v>
      </c>
      <c r="M42" s="16" t="s">
        <v>20</v>
      </c>
      <c r="N42" s="14" t="s">
        <v>183</v>
      </c>
      <c r="O42" s="17"/>
      <c r="P42" s="9"/>
    </row>
    <row r="43" spans="1:16" ht="22.5" x14ac:dyDescent="0.25">
      <c r="A43" s="10">
        <f t="shared" si="0"/>
        <v>42</v>
      </c>
      <c r="B43" s="10" t="s">
        <v>132</v>
      </c>
      <c r="C43" s="40" t="s">
        <v>110</v>
      </c>
      <c r="D43" s="14"/>
      <c r="E43" s="19" t="s">
        <v>11</v>
      </c>
      <c r="F43" s="22" t="s">
        <v>111</v>
      </c>
      <c r="G43" s="15" t="s">
        <v>13</v>
      </c>
      <c r="H43" s="4">
        <v>40745</v>
      </c>
      <c r="I43" s="21" t="s">
        <v>49</v>
      </c>
      <c r="J43" s="15"/>
      <c r="K43" s="4"/>
      <c r="L43" s="4"/>
      <c r="M43" s="16"/>
      <c r="N43" s="14" t="s">
        <v>183</v>
      </c>
      <c r="O43" s="17"/>
      <c r="P43" s="9"/>
    </row>
    <row r="44" spans="1:16" ht="22.5" x14ac:dyDescent="0.25">
      <c r="A44" s="10">
        <f t="shared" si="0"/>
        <v>43</v>
      </c>
      <c r="B44" s="10" t="s">
        <v>132</v>
      </c>
      <c r="C44" s="40" t="s">
        <v>112</v>
      </c>
      <c r="D44" s="38"/>
      <c r="E44" s="19" t="s">
        <v>11</v>
      </c>
      <c r="F44" s="22" t="s">
        <v>113</v>
      </c>
      <c r="G44" s="21" t="s">
        <v>114</v>
      </c>
      <c r="H44" s="4">
        <v>40926</v>
      </c>
      <c r="I44" s="21" t="s">
        <v>115</v>
      </c>
      <c r="J44" s="15" t="s">
        <v>116</v>
      </c>
      <c r="K44" s="4">
        <v>40987</v>
      </c>
      <c r="L44" s="4">
        <v>41001</v>
      </c>
      <c r="M44" s="16" t="s">
        <v>115</v>
      </c>
      <c r="N44" s="14" t="s">
        <v>183</v>
      </c>
      <c r="O44" s="17"/>
      <c r="P44" s="9"/>
    </row>
    <row r="45" spans="1:16" ht="101.25" x14ac:dyDescent="0.25">
      <c r="A45" s="10">
        <f>A44+1</f>
        <v>44</v>
      </c>
      <c r="B45" s="10" t="s">
        <v>119</v>
      </c>
      <c r="C45" s="10" t="s">
        <v>128</v>
      </c>
      <c r="D45" s="19" t="s">
        <v>84</v>
      </c>
      <c r="E45" s="19" t="s">
        <v>85</v>
      </c>
      <c r="F45" s="14" t="s">
        <v>117</v>
      </c>
      <c r="G45" s="21" t="s">
        <v>29</v>
      </c>
      <c r="H45" s="4"/>
      <c r="I45" s="21"/>
      <c r="J45" s="15"/>
      <c r="K45" s="4"/>
      <c r="L45" s="4"/>
      <c r="M45" s="16"/>
      <c r="N45" s="14" t="s">
        <v>183</v>
      </c>
      <c r="O45" s="9" t="s">
        <v>190</v>
      </c>
      <c r="P45" s="9"/>
    </row>
    <row r="46" spans="1:16" ht="22.5" x14ac:dyDescent="0.25">
      <c r="A46" s="10">
        <f t="shared" si="0"/>
        <v>45</v>
      </c>
      <c r="B46" s="10" t="s">
        <v>119</v>
      </c>
      <c r="C46" s="10" t="s">
        <v>119</v>
      </c>
      <c r="D46" s="10"/>
      <c r="E46" s="10" t="s">
        <v>11</v>
      </c>
      <c r="F46" s="22" t="s">
        <v>118</v>
      </c>
      <c r="G46" s="15" t="s">
        <v>13</v>
      </c>
      <c r="H46" s="4">
        <v>40862</v>
      </c>
      <c r="I46" s="21" t="s">
        <v>115</v>
      </c>
      <c r="J46" s="15"/>
      <c r="K46" s="4"/>
      <c r="L46" s="4"/>
      <c r="M46" s="16"/>
      <c r="N46" s="14" t="s">
        <v>183</v>
      </c>
      <c r="O46" s="17"/>
      <c r="P46" s="9"/>
    </row>
    <row r="47" spans="1:16" ht="22.5" x14ac:dyDescent="0.25">
      <c r="A47" s="10">
        <f t="shared" si="0"/>
        <v>46</v>
      </c>
      <c r="B47" s="10" t="s">
        <v>119</v>
      </c>
      <c r="C47" s="10" t="s">
        <v>119</v>
      </c>
      <c r="D47" s="10"/>
      <c r="E47" s="10" t="s">
        <v>11</v>
      </c>
      <c r="F47" s="22" t="s">
        <v>120</v>
      </c>
      <c r="G47" s="21" t="s">
        <v>89</v>
      </c>
      <c r="H47" s="4">
        <v>40939</v>
      </c>
      <c r="I47" s="21" t="s">
        <v>121</v>
      </c>
      <c r="J47" s="15" t="s">
        <v>50</v>
      </c>
      <c r="K47" s="4">
        <v>41059</v>
      </c>
      <c r="L47" s="4">
        <v>41073</v>
      </c>
      <c r="M47" s="16" t="s">
        <v>122</v>
      </c>
      <c r="N47" s="14" t="s">
        <v>183</v>
      </c>
      <c r="O47" s="17"/>
      <c r="P47" s="9"/>
    </row>
    <row r="48" spans="1:16" ht="56.25" x14ac:dyDescent="0.25">
      <c r="A48" s="10">
        <f t="shared" si="0"/>
        <v>47</v>
      </c>
      <c r="B48" s="10" t="s">
        <v>119</v>
      </c>
      <c r="C48" s="10" t="s">
        <v>119</v>
      </c>
      <c r="D48" s="10"/>
      <c r="E48" s="10" t="s">
        <v>11</v>
      </c>
      <c r="F48" s="22" t="s">
        <v>123</v>
      </c>
      <c r="G48" s="15" t="s">
        <v>13</v>
      </c>
      <c r="H48" s="4">
        <v>40924</v>
      </c>
      <c r="I48" s="21" t="s">
        <v>49</v>
      </c>
      <c r="J48" s="15"/>
      <c r="K48" s="4"/>
      <c r="L48" s="4"/>
      <c r="M48" s="16"/>
      <c r="N48" s="14" t="s">
        <v>182</v>
      </c>
      <c r="O48" s="17"/>
      <c r="P48" s="9"/>
    </row>
    <row r="49" spans="1:17" ht="45" x14ac:dyDescent="0.25">
      <c r="A49" s="10">
        <f t="shared" si="0"/>
        <v>48</v>
      </c>
      <c r="B49" s="10" t="s">
        <v>144</v>
      </c>
      <c r="C49" s="10" t="s">
        <v>124</v>
      </c>
      <c r="D49" s="14"/>
      <c r="E49" s="10" t="s">
        <v>11</v>
      </c>
      <c r="F49" s="22" t="s">
        <v>125</v>
      </c>
      <c r="G49" s="15" t="s">
        <v>13</v>
      </c>
      <c r="H49" s="4">
        <v>40791</v>
      </c>
      <c r="I49" s="21" t="s">
        <v>73</v>
      </c>
      <c r="J49" s="15"/>
      <c r="K49" s="4"/>
      <c r="L49" s="4"/>
      <c r="M49" s="16"/>
      <c r="N49" s="14" t="s">
        <v>181</v>
      </c>
      <c r="O49" s="17"/>
      <c r="P49" s="9"/>
    </row>
    <row r="50" spans="1:17" ht="79.5" x14ac:dyDescent="0.25">
      <c r="A50" s="10">
        <f t="shared" si="0"/>
        <v>49</v>
      </c>
      <c r="B50" s="10" t="s">
        <v>47</v>
      </c>
      <c r="C50" s="10" t="s">
        <v>47</v>
      </c>
      <c r="D50" s="17"/>
      <c r="E50" s="10" t="s">
        <v>11</v>
      </c>
      <c r="F50" s="9" t="s">
        <v>126</v>
      </c>
      <c r="G50" s="21" t="s">
        <v>17</v>
      </c>
      <c r="H50" s="42">
        <v>40961</v>
      </c>
      <c r="I50" s="17"/>
      <c r="J50" s="43" t="s">
        <v>127</v>
      </c>
      <c r="K50" s="9"/>
      <c r="L50" s="17"/>
      <c r="M50" s="17"/>
      <c r="N50" s="17" t="s">
        <v>156</v>
      </c>
      <c r="O50" s="17"/>
      <c r="P50" s="9"/>
    </row>
    <row r="51" spans="1:17" ht="102" x14ac:dyDescent="0.25">
      <c r="A51" s="10">
        <f t="shared" si="0"/>
        <v>50</v>
      </c>
      <c r="B51" s="10" t="s">
        <v>145</v>
      </c>
      <c r="C51" s="41"/>
      <c r="D51" s="17"/>
      <c r="E51" s="17"/>
      <c r="F51" s="33" t="s">
        <v>130</v>
      </c>
      <c r="G51" s="17" t="s">
        <v>180</v>
      </c>
      <c r="H51" s="17"/>
      <c r="I51" s="17"/>
      <c r="J51" s="33" t="s">
        <v>38</v>
      </c>
      <c r="K51" s="9"/>
      <c r="L51" s="17"/>
      <c r="M51" s="17"/>
      <c r="N51" s="17" t="s">
        <v>131</v>
      </c>
      <c r="O51" s="17"/>
      <c r="P51" s="9"/>
    </row>
    <row r="52" spans="1:17" ht="56.25" x14ac:dyDescent="0.25">
      <c r="A52" s="10">
        <f t="shared" si="0"/>
        <v>51</v>
      </c>
      <c r="B52" s="10" t="s">
        <v>47</v>
      </c>
      <c r="C52" s="10"/>
      <c r="D52" s="10"/>
      <c r="E52" s="10" t="s">
        <v>11</v>
      </c>
      <c r="F52" s="22" t="s">
        <v>123</v>
      </c>
      <c r="G52" s="15" t="s">
        <v>13</v>
      </c>
      <c r="H52" s="4">
        <v>40924</v>
      </c>
      <c r="I52" s="4"/>
      <c r="J52" s="15"/>
      <c r="K52" s="4"/>
      <c r="L52" s="4"/>
      <c r="M52" s="16"/>
      <c r="N52" s="9" t="s">
        <v>154</v>
      </c>
      <c r="O52" s="17"/>
      <c r="P52" s="9" t="s">
        <v>155</v>
      </c>
    </row>
    <row r="53" spans="1:17" ht="57" x14ac:dyDescent="0.25">
      <c r="A53" s="10">
        <f t="shared" si="0"/>
        <v>52</v>
      </c>
      <c r="B53" s="10" t="s">
        <v>157</v>
      </c>
      <c r="C53" s="10"/>
      <c r="D53" s="10"/>
      <c r="E53" s="14" t="s">
        <v>11</v>
      </c>
      <c r="F53" s="9" t="s">
        <v>158</v>
      </c>
      <c r="G53" s="21" t="s">
        <v>17</v>
      </c>
      <c r="H53" s="4"/>
      <c r="I53" s="15"/>
      <c r="J53" s="4"/>
      <c r="K53" s="4"/>
      <c r="L53" s="4"/>
      <c r="M53" s="16"/>
      <c r="N53" s="9" t="s">
        <v>159</v>
      </c>
      <c r="O53" s="17"/>
      <c r="P53" s="9"/>
    </row>
    <row r="54" spans="1:17" ht="67.5" x14ac:dyDescent="0.25">
      <c r="A54" s="10">
        <f t="shared" si="0"/>
        <v>53</v>
      </c>
      <c r="B54" s="19" t="s">
        <v>135</v>
      </c>
      <c r="C54" s="10" t="s">
        <v>21</v>
      </c>
      <c r="D54" s="10"/>
      <c r="E54" s="10" t="s">
        <v>161</v>
      </c>
      <c r="F54" s="22" t="s">
        <v>162</v>
      </c>
      <c r="G54" s="21" t="s">
        <v>19</v>
      </c>
      <c r="H54" s="4">
        <v>40595</v>
      </c>
      <c r="I54" s="11"/>
      <c r="J54" s="11" t="s">
        <v>24</v>
      </c>
      <c r="K54" s="4">
        <v>40678</v>
      </c>
      <c r="L54" s="12"/>
      <c r="M54" s="12" t="s">
        <v>20</v>
      </c>
      <c r="N54" s="9" t="s">
        <v>150</v>
      </c>
      <c r="O54" s="9"/>
      <c r="P54" s="9" t="s">
        <v>160</v>
      </c>
      <c r="Q54" s="13"/>
    </row>
    <row r="55" spans="1:17" ht="56.25" x14ac:dyDescent="0.25">
      <c r="A55" s="17">
        <f t="shared" si="0"/>
        <v>54</v>
      </c>
      <c r="B55" s="10" t="s">
        <v>82</v>
      </c>
      <c r="C55" s="10"/>
      <c r="D55" s="14"/>
      <c r="E55" s="17"/>
      <c r="F55" s="22" t="s">
        <v>163</v>
      </c>
      <c r="G55" s="15" t="s">
        <v>13</v>
      </c>
      <c r="H55" s="4">
        <v>40953</v>
      </c>
      <c r="I55" s="17"/>
      <c r="J55" s="15" t="s">
        <v>44</v>
      </c>
      <c r="K55" s="4">
        <v>40722</v>
      </c>
      <c r="L55" s="17"/>
      <c r="M55" s="16" t="s">
        <v>49</v>
      </c>
      <c r="N55" s="9" t="s">
        <v>164</v>
      </c>
      <c r="O55" s="17"/>
      <c r="P55" s="9"/>
    </row>
    <row r="56" spans="1:17" ht="33.75" x14ac:dyDescent="0.25">
      <c r="A56" s="17">
        <f t="shared" si="0"/>
        <v>55</v>
      </c>
      <c r="B56" s="10" t="s">
        <v>82</v>
      </c>
      <c r="C56" s="10"/>
      <c r="D56" s="14"/>
      <c r="E56" s="17"/>
      <c r="F56" s="22" t="s">
        <v>81</v>
      </c>
      <c r="G56" s="15" t="s">
        <v>13</v>
      </c>
      <c r="H56" s="4">
        <v>41237</v>
      </c>
      <c r="I56" s="17"/>
      <c r="J56" s="15" t="s">
        <v>44</v>
      </c>
      <c r="K56" s="4">
        <v>40722</v>
      </c>
      <c r="L56" s="17"/>
      <c r="M56" s="16" t="s">
        <v>70</v>
      </c>
      <c r="N56" s="9" t="s">
        <v>164</v>
      </c>
      <c r="O56" s="17"/>
      <c r="P56" s="9"/>
    </row>
    <row r="57" spans="1:17" ht="45" x14ac:dyDescent="0.25">
      <c r="A57" s="17">
        <f t="shared" si="0"/>
        <v>56</v>
      </c>
      <c r="B57" s="19" t="s">
        <v>144</v>
      </c>
      <c r="C57" s="10" t="s">
        <v>166</v>
      </c>
      <c r="D57" s="10"/>
      <c r="E57" s="17"/>
      <c r="F57" s="22" t="s">
        <v>167</v>
      </c>
      <c r="G57" s="21" t="s">
        <v>29</v>
      </c>
      <c r="H57" s="4">
        <v>40326</v>
      </c>
      <c r="I57" s="17"/>
      <c r="J57" s="15" t="s">
        <v>17</v>
      </c>
      <c r="K57" s="4">
        <v>40466</v>
      </c>
      <c r="L57" s="18"/>
      <c r="M57" s="17"/>
      <c r="N57" s="9" t="s">
        <v>172</v>
      </c>
      <c r="O57" s="17"/>
      <c r="P57" s="9"/>
    </row>
    <row r="58" spans="1:17" ht="45" x14ac:dyDescent="0.25">
      <c r="A58" s="17">
        <f t="shared" si="0"/>
        <v>57</v>
      </c>
      <c r="B58" s="19" t="s">
        <v>144</v>
      </c>
      <c r="C58" s="10" t="s">
        <v>166</v>
      </c>
      <c r="D58" s="10"/>
      <c r="E58" s="17"/>
      <c r="F58" s="22" t="s">
        <v>168</v>
      </c>
      <c r="G58" s="21" t="s">
        <v>29</v>
      </c>
      <c r="H58" s="4">
        <v>40326</v>
      </c>
      <c r="I58" s="17"/>
      <c r="J58" s="15" t="s">
        <v>17</v>
      </c>
      <c r="K58" s="4">
        <v>40466</v>
      </c>
      <c r="L58" s="18"/>
      <c r="M58" s="17"/>
      <c r="N58" s="9" t="s">
        <v>172</v>
      </c>
      <c r="O58" s="17"/>
      <c r="P58" s="9"/>
    </row>
    <row r="59" spans="1:17" ht="45" x14ac:dyDescent="0.25">
      <c r="A59" s="17">
        <f t="shared" si="0"/>
        <v>58</v>
      </c>
      <c r="B59" s="19" t="s">
        <v>144</v>
      </c>
      <c r="C59" s="10" t="s">
        <v>166</v>
      </c>
      <c r="D59" s="10"/>
      <c r="E59" s="17"/>
      <c r="F59" s="22" t="s">
        <v>169</v>
      </c>
      <c r="G59" s="21" t="s">
        <v>29</v>
      </c>
      <c r="H59" s="4">
        <v>40326</v>
      </c>
      <c r="I59" s="17"/>
      <c r="J59" s="15" t="s">
        <v>38</v>
      </c>
      <c r="K59" s="4">
        <v>40617</v>
      </c>
      <c r="L59" s="18"/>
      <c r="M59" s="17"/>
      <c r="N59" s="9" t="s">
        <v>172</v>
      </c>
      <c r="O59" s="17"/>
      <c r="P59" s="9"/>
    </row>
    <row r="60" spans="1:17" ht="33.75" x14ac:dyDescent="0.25">
      <c r="A60" s="17">
        <f t="shared" si="0"/>
        <v>59</v>
      </c>
      <c r="B60" s="19" t="s">
        <v>144</v>
      </c>
      <c r="C60" s="10" t="s">
        <v>166</v>
      </c>
      <c r="D60" s="10"/>
      <c r="E60" s="17"/>
      <c r="F60" s="22" t="s">
        <v>170</v>
      </c>
      <c r="G60" s="21" t="s">
        <v>29</v>
      </c>
      <c r="H60" s="4">
        <v>40326</v>
      </c>
      <c r="I60" s="17"/>
      <c r="J60" s="15" t="s">
        <v>17</v>
      </c>
      <c r="K60" s="4">
        <v>40480</v>
      </c>
      <c r="L60" s="18" t="s">
        <v>49</v>
      </c>
      <c r="M60" s="17"/>
      <c r="N60" s="9" t="s">
        <v>172</v>
      </c>
      <c r="O60" s="17"/>
      <c r="P60" s="9"/>
    </row>
    <row r="61" spans="1:17" ht="33.75" x14ac:dyDescent="0.25">
      <c r="A61" s="17">
        <f t="shared" si="0"/>
        <v>60</v>
      </c>
      <c r="B61" s="19" t="s">
        <v>144</v>
      </c>
      <c r="C61" s="10" t="s">
        <v>166</v>
      </c>
      <c r="D61" s="10"/>
      <c r="E61" s="17"/>
      <c r="F61" s="22" t="s">
        <v>171</v>
      </c>
      <c r="G61" s="21" t="s">
        <v>29</v>
      </c>
      <c r="H61" s="4">
        <v>40326</v>
      </c>
      <c r="I61" s="17"/>
      <c r="J61" s="15" t="s">
        <v>17</v>
      </c>
      <c r="K61" s="4">
        <v>40480</v>
      </c>
      <c r="L61" s="18"/>
      <c r="M61" s="17"/>
      <c r="N61" s="9" t="s">
        <v>172</v>
      </c>
      <c r="O61" s="17"/>
      <c r="P61" s="9"/>
    </row>
    <row r="62" spans="1:17" ht="101.25" x14ac:dyDescent="0.25">
      <c r="A62" s="17">
        <f t="shared" si="0"/>
        <v>61</v>
      </c>
      <c r="B62" s="19" t="s">
        <v>137</v>
      </c>
      <c r="C62" s="10" t="s">
        <v>173</v>
      </c>
      <c r="D62" s="10"/>
      <c r="E62" s="22"/>
      <c r="F62" s="22" t="s">
        <v>174</v>
      </c>
      <c r="G62" s="21" t="s">
        <v>42</v>
      </c>
      <c r="H62" s="4">
        <v>40669</v>
      </c>
      <c r="I62" s="15"/>
      <c r="J62" s="15" t="s">
        <v>44</v>
      </c>
      <c r="K62" s="4">
        <v>40791</v>
      </c>
      <c r="L62" s="18"/>
      <c r="M62" s="9"/>
      <c r="N62" s="9" t="s">
        <v>175</v>
      </c>
      <c r="O62" s="17"/>
      <c r="P62" s="9"/>
    </row>
    <row r="63" spans="1:17" ht="90" x14ac:dyDescent="0.25">
      <c r="A63" s="17">
        <f>A62+1</f>
        <v>62</v>
      </c>
      <c r="B63" s="19" t="s">
        <v>132</v>
      </c>
      <c r="C63" s="10" t="s">
        <v>176</v>
      </c>
      <c r="D63" s="14" t="s">
        <v>85</v>
      </c>
      <c r="E63" s="17"/>
      <c r="F63" s="22" t="s">
        <v>177</v>
      </c>
      <c r="G63" s="21" t="s">
        <v>17</v>
      </c>
      <c r="H63" s="4">
        <v>40263</v>
      </c>
      <c r="I63" s="17"/>
      <c r="J63" s="15" t="s">
        <v>38</v>
      </c>
      <c r="K63" s="4">
        <v>40588</v>
      </c>
      <c r="L63" s="17"/>
      <c r="M63" s="17"/>
      <c r="N63" s="9" t="s">
        <v>178</v>
      </c>
      <c r="O63" s="17"/>
      <c r="P63" s="9"/>
    </row>
    <row r="66" spans="1:2" x14ac:dyDescent="0.25">
      <c r="A66" s="44" t="s">
        <v>187</v>
      </c>
    </row>
    <row r="67" spans="1:2" x14ac:dyDescent="0.25">
      <c r="A67" s="44"/>
    </row>
    <row r="68" spans="1:2" x14ac:dyDescent="0.25">
      <c r="B68" s="44" t="s">
        <v>185</v>
      </c>
    </row>
    <row r="69" spans="1:2" x14ac:dyDescent="0.25">
      <c r="B69" s="44"/>
    </row>
    <row r="70" spans="1:2" x14ac:dyDescent="0.25">
      <c r="B70" s="44" t="s">
        <v>186</v>
      </c>
    </row>
    <row r="71" spans="1:2" x14ac:dyDescent="0.25">
      <c r="B71" s="20"/>
    </row>
    <row r="72" spans="1:2" x14ac:dyDescent="0.25">
      <c r="B72" s="20" t="s">
        <v>188</v>
      </c>
    </row>
  </sheetData>
  <autoFilter ref="A1:P63"/>
  <conditionalFormatting sqref="K2">
    <cfRule type="expression" dxfId="249" priority="363" stopIfTrue="1">
      <formula>IF(AND($AC2&lt;&gt;"",($AC2-TODAY())&lt;=0),1,0)</formula>
    </cfRule>
  </conditionalFormatting>
  <conditionalFormatting sqref="G2">
    <cfRule type="expression" dxfId="248" priority="364" stopIfTrue="1">
      <formula>IF($V2=12,1,0)</formula>
    </cfRule>
    <cfRule type="cellIs" dxfId="247" priority="365" stopIfTrue="1" operator="equal">
      <formula>"WG app"</formula>
    </cfRule>
    <cfRule type="cellIs" dxfId="246" priority="366" stopIfTrue="1" operator="equal">
      <formula>"TB approval"</formula>
    </cfRule>
  </conditionalFormatting>
  <conditionalFormatting sqref="L35:L40 L46:L49 L29:L33 L2:L26">
    <cfRule type="expression" dxfId="245" priority="367" stopIfTrue="1">
      <formula>IF($M2="Y",TRUE,FALSE)</formula>
    </cfRule>
  </conditionalFormatting>
  <conditionalFormatting sqref="K3">
    <cfRule type="expression" dxfId="244" priority="358" stopIfTrue="1">
      <formula>IF(AND($AC3&lt;&gt;"",($AC3-TODAY())&lt;=0),1,0)</formula>
    </cfRule>
  </conditionalFormatting>
  <conditionalFormatting sqref="G3">
    <cfRule type="expression" dxfId="243" priority="359" stopIfTrue="1">
      <formula>IF($V3=12,1,0)</formula>
    </cfRule>
    <cfRule type="cellIs" dxfId="242" priority="360" stopIfTrue="1" operator="equal">
      <formula>"WG app"</formula>
    </cfRule>
    <cfRule type="cellIs" dxfId="241" priority="361" stopIfTrue="1" operator="equal">
      <formula>"TB approval"</formula>
    </cfRule>
  </conditionalFormatting>
  <conditionalFormatting sqref="E4 L54:M54">
    <cfRule type="expression" dxfId="240" priority="357" stopIfTrue="1">
      <formula>IF($M4="Y",1,0)</formula>
    </cfRule>
  </conditionalFormatting>
  <conditionalFormatting sqref="K4">
    <cfRule type="expression" dxfId="239" priority="352" stopIfTrue="1">
      <formula>IF(AND($AC4&lt;&gt;"",($AC4-TODAY())&lt;=0),1,0)</formula>
    </cfRule>
  </conditionalFormatting>
  <conditionalFormatting sqref="G4">
    <cfRule type="expression" dxfId="238" priority="353" stopIfTrue="1">
      <formula>IF($V4=12,1,0)</formula>
    </cfRule>
    <cfRule type="cellIs" dxfId="237" priority="354" stopIfTrue="1" operator="equal">
      <formula>"WG app"</formula>
    </cfRule>
    <cfRule type="cellIs" dxfId="236" priority="355" stopIfTrue="1" operator="equal">
      <formula>"TB approval"</formula>
    </cfRule>
  </conditionalFormatting>
  <conditionalFormatting sqref="E5">
    <cfRule type="expression" dxfId="235" priority="351" stopIfTrue="1">
      <formula>IF($M5="Y",1,0)</formula>
    </cfRule>
  </conditionalFormatting>
  <conditionalFormatting sqref="K5">
    <cfRule type="expression" dxfId="234" priority="346" stopIfTrue="1">
      <formula>IF(AND($AC5&lt;&gt;"",($AC5-TODAY())&lt;=0),1,0)</formula>
    </cfRule>
  </conditionalFormatting>
  <conditionalFormatting sqref="G5">
    <cfRule type="expression" dxfId="233" priority="347" stopIfTrue="1">
      <formula>IF($V5=12,1,0)</formula>
    </cfRule>
    <cfRule type="cellIs" dxfId="232" priority="348" stopIfTrue="1" operator="equal">
      <formula>"WG app"</formula>
    </cfRule>
    <cfRule type="cellIs" dxfId="231" priority="349" stopIfTrue="1" operator="equal">
      <formula>"TB approval"</formula>
    </cfRule>
  </conditionalFormatting>
  <conditionalFormatting sqref="E6">
    <cfRule type="expression" dxfId="230" priority="345" stopIfTrue="1">
      <formula>IF($M6="Y",1,0)</formula>
    </cfRule>
  </conditionalFormatting>
  <conditionalFormatting sqref="K6">
    <cfRule type="expression" dxfId="229" priority="340" stopIfTrue="1">
      <formula>IF(AND($AC6&lt;&gt;"",($AC6-TODAY())&lt;=0),1,0)</formula>
    </cfRule>
  </conditionalFormatting>
  <conditionalFormatting sqref="G6">
    <cfRule type="expression" dxfId="228" priority="341" stopIfTrue="1">
      <formula>IF($V6=12,1,0)</formula>
    </cfRule>
    <cfRule type="cellIs" dxfId="227" priority="342" stopIfTrue="1" operator="equal">
      <formula>"WG app"</formula>
    </cfRule>
    <cfRule type="cellIs" dxfId="226" priority="343" stopIfTrue="1" operator="equal">
      <formula>"TB approval"</formula>
    </cfRule>
  </conditionalFormatting>
  <conditionalFormatting sqref="E7">
    <cfRule type="expression" dxfId="225" priority="339" stopIfTrue="1">
      <formula>IF($M7="Y",1,0)</formula>
    </cfRule>
  </conditionalFormatting>
  <conditionalFormatting sqref="K7">
    <cfRule type="expression" dxfId="224" priority="334" stopIfTrue="1">
      <formula>IF(AND($AC7&lt;&gt;"",($AC7-TODAY())&lt;=0),1,0)</formula>
    </cfRule>
  </conditionalFormatting>
  <conditionalFormatting sqref="G7">
    <cfRule type="expression" dxfId="223" priority="335" stopIfTrue="1">
      <formula>IF($V7=12,1,0)</formula>
    </cfRule>
    <cfRule type="cellIs" dxfId="222" priority="336" stopIfTrue="1" operator="equal">
      <formula>"WG app"</formula>
    </cfRule>
    <cfRule type="cellIs" dxfId="221" priority="337" stopIfTrue="1" operator="equal">
      <formula>"TB approval"</formula>
    </cfRule>
  </conditionalFormatting>
  <conditionalFormatting sqref="E8">
    <cfRule type="expression" dxfId="220" priority="333" stopIfTrue="1">
      <formula>IF($M8="Y",1,0)</formula>
    </cfRule>
  </conditionalFormatting>
  <conditionalFormatting sqref="K8">
    <cfRule type="expression" dxfId="219" priority="328" stopIfTrue="1">
      <formula>IF(AND($AC8&lt;&gt;"",($AC8-TODAY())&lt;=0),1,0)</formula>
    </cfRule>
  </conditionalFormatting>
  <conditionalFormatting sqref="G8">
    <cfRule type="expression" dxfId="218" priority="329" stopIfTrue="1">
      <formula>IF($V8=12,1,0)</formula>
    </cfRule>
    <cfRule type="cellIs" dxfId="217" priority="330" stopIfTrue="1" operator="equal">
      <formula>"WG app"</formula>
    </cfRule>
    <cfRule type="cellIs" dxfId="216" priority="331" stopIfTrue="1" operator="equal">
      <formula>"TB approval"</formula>
    </cfRule>
  </conditionalFormatting>
  <conditionalFormatting sqref="K9:K10">
    <cfRule type="expression" dxfId="215" priority="323" stopIfTrue="1">
      <formula>IF(AND($AC9&lt;&gt;"",($AC9-TODAY())&lt;=0),1,0)</formula>
    </cfRule>
  </conditionalFormatting>
  <conditionalFormatting sqref="G9:G10">
    <cfRule type="expression" dxfId="214" priority="324" stopIfTrue="1">
      <formula>IF($V9=12,1,0)</formula>
    </cfRule>
    <cfRule type="cellIs" dxfId="213" priority="325" stopIfTrue="1" operator="equal">
      <formula>"WG app"</formula>
    </cfRule>
    <cfRule type="cellIs" dxfId="212" priority="326" stopIfTrue="1" operator="equal">
      <formula>"TB approval"</formula>
    </cfRule>
  </conditionalFormatting>
  <conditionalFormatting sqref="K11:K12">
    <cfRule type="expression" dxfId="211" priority="318" stopIfTrue="1">
      <formula>IF(AND($AC11&lt;&gt;"",($AC11-TODAY())&lt;=0),1,0)</formula>
    </cfRule>
  </conditionalFormatting>
  <conditionalFormatting sqref="G11:G12">
    <cfRule type="expression" dxfId="210" priority="319" stopIfTrue="1">
      <formula>IF($V11=12,1,0)</formula>
    </cfRule>
    <cfRule type="cellIs" dxfId="209" priority="320" stopIfTrue="1" operator="equal">
      <formula>"WG app"</formula>
    </cfRule>
    <cfRule type="cellIs" dxfId="208" priority="321" stopIfTrue="1" operator="equal">
      <formula>"TB approval"</formula>
    </cfRule>
  </conditionalFormatting>
  <conditionalFormatting sqref="K13">
    <cfRule type="expression" dxfId="207" priority="313" stopIfTrue="1">
      <formula>IF(AND($AC13&lt;&gt;"",($AC13-TODAY())&lt;=0),1,0)</formula>
    </cfRule>
  </conditionalFormatting>
  <conditionalFormatting sqref="G13">
    <cfRule type="expression" dxfId="206" priority="314" stopIfTrue="1">
      <formula>IF($V13=12,1,0)</formula>
    </cfRule>
    <cfRule type="cellIs" dxfId="205" priority="315" stopIfTrue="1" operator="equal">
      <formula>"WG app"</formula>
    </cfRule>
    <cfRule type="cellIs" dxfId="204" priority="316" stopIfTrue="1" operator="equal">
      <formula>"TB approval"</formula>
    </cfRule>
  </conditionalFormatting>
  <conditionalFormatting sqref="K14:K15">
    <cfRule type="expression" dxfId="203" priority="303" stopIfTrue="1">
      <formula>IF(AND($AC14&lt;&gt;"",($AC14-TODAY())&lt;=0),1,0)</formula>
    </cfRule>
  </conditionalFormatting>
  <conditionalFormatting sqref="G14:G15">
    <cfRule type="expression" dxfId="202" priority="304" stopIfTrue="1">
      <formula>IF($V14=12,1,0)</formula>
    </cfRule>
    <cfRule type="cellIs" dxfId="201" priority="305" stopIfTrue="1" operator="equal">
      <formula>"WG app"</formula>
    </cfRule>
    <cfRule type="cellIs" dxfId="200" priority="306" stopIfTrue="1" operator="equal">
      <formula>"TB approval"</formula>
    </cfRule>
  </conditionalFormatting>
  <conditionalFormatting sqref="K16:K17">
    <cfRule type="expression" dxfId="199" priority="288" stopIfTrue="1">
      <formula>IF(AND($AC16&lt;&gt;"",($AC16-TODAY())&lt;=0),1,0)</formula>
    </cfRule>
  </conditionalFormatting>
  <conditionalFormatting sqref="G16:G17">
    <cfRule type="expression" dxfId="198" priority="289" stopIfTrue="1">
      <formula>IF($V16=12,1,0)</formula>
    </cfRule>
    <cfRule type="cellIs" dxfId="197" priority="290" stopIfTrue="1" operator="equal">
      <formula>"WG app"</formula>
    </cfRule>
    <cfRule type="cellIs" dxfId="196" priority="291" stopIfTrue="1" operator="equal">
      <formula>"TB approval"</formula>
    </cfRule>
  </conditionalFormatting>
  <conditionalFormatting sqref="K18:K26">
    <cfRule type="expression" dxfId="195" priority="283" stopIfTrue="1">
      <formula>IF(AND($AC18&lt;&gt;"",($AC18-TODAY())&lt;=0),1,0)</formula>
    </cfRule>
  </conditionalFormatting>
  <conditionalFormatting sqref="G18:G26">
    <cfRule type="expression" dxfId="194" priority="284" stopIfTrue="1">
      <formula>IF($V18=12,1,0)</formula>
    </cfRule>
    <cfRule type="cellIs" dxfId="193" priority="285" stopIfTrue="1" operator="equal">
      <formula>"WG app"</formula>
    </cfRule>
    <cfRule type="cellIs" dxfId="192" priority="286" stopIfTrue="1" operator="equal">
      <formula>"TB approval"</formula>
    </cfRule>
  </conditionalFormatting>
  <conditionalFormatting sqref="K27">
    <cfRule type="expression" dxfId="191" priority="277" stopIfTrue="1">
      <formula>IF(AND($AC27&lt;&gt;"",($AC27-TODAY())&lt;=0),1,0)</formula>
    </cfRule>
  </conditionalFormatting>
  <conditionalFormatting sqref="G27">
    <cfRule type="expression" dxfId="190" priority="278" stopIfTrue="1">
      <formula>IF($V27=12,1,0)</formula>
    </cfRule>
    <cfRule type="cellIs" dxfId="189" priority="279" stopIfTrue="1" operator="equal">
      <formula>"WG app"</formula>
    </cfRule>
    <cfRule type="cellIs" dxfId="188" priority="280" stopIfTrue="1" operator="equal">
      <formula>"TB approval"</formula>
    </cfRule>
  </conditionalFormatting>
  <conditionalFormatting sqref="L27">
    <cfRule type="expression" dxfId="187" priority="281" stopIfTrue="1">
      <formula>IF($M27="Y",TRUE,FALSE)</formula>
    </cfRule>
  </conditionalFormatting>
  <conditionalFormatting sqref="L41">
    <cfRule type="expression" dxfId="186" priority="282" stopIfTrue="1">
      <formula>IF(#REF!="Y",TRUE,FALSE)</formula>
    </cfRule>
  </conditionalFormatting>
  <conditionalFormatting sqref="K28">
    <cfRule type="expression" dxfId="185" priority="273" stopIfTrue="1">
      <formula>IF(AND($AC28&lt;&gt;"",($AC28-TODAY())&lt;=0),1,0)</formula>
    </cfRule>
  </conditionalFormatting>
  <conditionalFormatting sqref="L28">
    <cfRule type="expression" dxfId="184" priority="275" stopIfTrue="1">
      <formula>IF($M25="Y",TRUE,FALSE)</formula>
    </cfRule>
  </conditionalFormatting>
  <conditionalFormatting sqref="K29">
    <cfRule type="expression" dxfId="183" priority="268" stopIfTrue="1">
      <formula>IF(AND($AC29&lt;&gt;"",($AC29-TODAY())&lt;=0),1,0)</formula>
    </cfRule>
  </conditionalFormatting>
  <conditionalFormatting sqref="G29">
    <cfRule type="expression" dxfId="182" priority="269" stopIfTrue="1">
      <formula>IF($V29=12,1,0)</formula>
    </cfRule>
    <cfRule type="cellIs" dxfId="181" priority="270" stopIfTrue="1" operator="equal">
      <formula>"WG app"</formula>
    </cfRule>
    <cfRule type="cellIs" dxfId="180" priority="271" stopIfTrue="1" operator="equal">
      <formula>"TB approval"</formula>
    </cfRule>
  </conditionalFormatting>
  <conditionalFormatting sqref="K30">
    <cfRule type="expression" dxfId="179" priority="263" stopIfTrue="1">
      <formula>IF(AND($AC30&lt;&gt;"",($AC30-TODAY())&lt;=0),1,0)</formula>
    </cfRule>
  </conditionalFormatting>
  <conditionalFormatting sqref="G30">
    <cfRule type="expression" dxfId="178" priority="264" stopIfTrue="1">
      <formula>IF($V30=12,1,0)</formula>
    </cfRule>
    <cfRule type="cellIs" dxfId="177" priority="265" stopIfTrue="1" operator="equal">
      <formula>"WG app"</formula>
    </cfRule>
    <cfRule type="cellIs" dxfId="176" priority="266" stopIfTrue="1" operator="equal">
      <formula>"TB approval"</formula>
    </cfRule>
  </conditionalFormatting>
  <conditionalFormatting sqref="K49">
    <cfRule type="expression" dxfId="175" priority="153" stopIfTrue="1">
      <formula>IF(AND($AC49&lt;&gt;"",($AC49-TODAY())&lt;=0),1,0)</formula>
    </cfRule>
  </conditionalFormatting>
  <conditionalFormatting sqref="G49">
    <cfRule type="expression" dxfId="174" priority="154" stopIfTrue="1">
      <formula>IF($V49=12,1,0)</formula>
    </cfRule>
    <cfRule type="cellIs" dxfId="173" priority="155" stopIfTrue="1" operator="equal">
      <formula>"WG app"</formula>
    </cfRule>
    <cfRule type="cellIs" dxfId="172" priority="156" stopIfTrue="1" operator="equal">
      <formula>"TB approval"</formula>
    </cfRule>
  </conditionalFormatting>
  <conditionalFormatting sqref="K32">
    <cfRule type="expression" dxfId="171" priority="244" stopIfTrue="1">
      <formula>IF(AND($AC32&lt;&gt;"",($AC32-TODAY())&lt;=0),1,0)</formula>
    </cfRule>
  </conditionalFormatting>
  <conditionalFormatting sqref="G32">
    <cfRule type="expression" dxfId="170" priority="245" stopIfTrue="1">
      <formula>IF($V32=12,1,0)</formula>
    </cfRule>
    <cfRule type="cellIs" dxfId="169" priority="246" stopIfTrue="1" operator="equal">
      <formula>"WG app"</formula>
    </cfRule>
    <cfRule type="cellIs" dxfId="168" priority="247" stopIfTrue="1" operator="equal">
      <formula>"TB approval"</formula>
    </cfRule>
  </conditionalFormatting>
  <conditionalFormatting sqref="K33">
    <cfRule type="expression" dxfId="167" priority="239" stopIfTrue="1">
      <formula>IF(AND($AC33&lt;&gt;"",($AC33-TODAY())&lt;=0),1,0)</formula>
    </cfRule>
  </conditionalFormatting>
  <conditionalFormatting sqref="K34">
    <cfRule type="expression" dxfId="166" priority="238" stopIfTrue="1">
      <formula>IF(AND($AC34&lt;&gt;"",($AC34-TODAY())&lt;=0),1,0)</formula>
    </cfRule>
  </conditionalFormatting>
  <conditionalFormatting sqref="K35">
    <cfRule type="expression" dxfId="165" priority="233" stopIfTrue="1">
      <formula>IF(AND($AC35&lt;&gt;"",($AC35-TODAY())&lt;=0),1,0)</formula>
    </cfRule>
  </conditionalFormatting>
  <conditionalFormatting sqref="G35">
    <cfRule type="expression" dxfId="164" priority="234" stopIfTrue="1">
      <formula>IF($V35=12,1,0)</formula>
    </cfRule>
    <cfRule type="cellIs" dxfId="163" priority="235" stopIfTrue="1" operator="equal">
      <formula>"WG app"</formula>
    </cfRule>
    <cfRule type="cellIs" dxfId="162" priority="236" stopIfTrue="1" operator="equal">
      <formula>"TB approval"</formula>
    </cfRule>
  </conditionalFormatting>
  <conditionalFormatting sqref="K36">
    <cfRule type="expression" dxfId="161" priority="228" stopIfTrue="1">
      <formula>IF(AND($AC36&lt;&gt;"",($AC36-TODAY())&lt;=0),1,0)</formula>
    </cfRule>
  </conditionalFormatting>
  <conditionalFormatting sqref="G36">
    <cfRule type="expression" dxfId="160" priority="229" stopIfTrue="1">
      <formula>IF($V36=12,1,0)</formula>
    </cfRule>
    <cfRule type="cellIs" dxfId="159" priority="230" stopIfTrue="1" operator="equal">
      <formula>"WG app"</formula>
    </cfRule>
    <cfRule type="cellIs" dxfId="158" priority="231" stopIfTrue="1" operator="equal">
      <formula>"TB approval"</formula>
    </cfRule>
  </conditionalFormatting>
  <conditionalFormatting sqref="K37">
    <cfRule type="expression" dxfId="157" priority="223" stopIfTrue="1">
      <formula>IF(AND($AC37&lt;&gt;"",($AC37-TODAY())&lt;=0),1,0)</formula>
    </cfRule>
  </conditionalFormatting>
  <conditionalFormatting sqref="G37">
    <cfRule type="expression" dxfId="156" priority="224" stopIfTrue="1">
      <formula>IF($V37=12,1,0)</formula>
    </cfRule>
    <cfRule type="cellIs" dxfId="155" priority="225" stopIfTrue="1" operator="equal">
      <formula>"WG app"</formula>
    </cfRule>
    <cfRule type="cellIs" dxfId="154" priority="226" stopIfTrue="1" operator="equal">
      <formula>"TB approval"</formula>
    </cfRule>
  </conditionalFormatting>
  <conditionalFormatting sqref="K38">
    <cfRule type="expression" dxfId="153" priority="218" stopIfTrue="1">
      <formula>IF(AND($AC38&lt;&gt;"",($AC38-TODAY())&lt;=0),1,0)</formula>
    </cfRule>
  </conditionalFormatting>
  <conditionalFormatting sqref="G38">
    <cfRule type="expression" dxfId="152" priority="219" stopIfTrue="1">
      <formula>IF($V38=12,1,0)</formula>
    </cfRule>
    <cfRule type="cellIs" dxfId="151" priority="220" stopIfTrue="1" operator="equal">
      <formula>"WG app"</formula>
    </cfRule>
    <cfRule type="cellIs" dxfId="150" priority="221" stopIfTrue="1" operator="equal">
      <formula>"TB approval"</formula>
    </cfRule>
  </conditionalFormatting>
  <conditionalFormatting sqref="K39">
    <cfRule type="expression" dxfId="149" priority="213" stopIfTrue="1">
      <formula>IF(AND($AC39&lt;&gt;"",($AC39-TODAY())&lt;=0),1,0)</formula>
    </cfRule>
  </conditionalFormatting>
  <conditionalFormatting sqref="G39">
    <cfRule type="expression" dxfId="148" priority="214" stopIfTrue="1">
      <formula>IF($V39=12,1,0)</formula>
    </cfRule>
    <cfRule type="cellIs" dxfId="147" priority="215" stopIfTrue="1" operator="equal">
      <formula>"WG app"</formula>
    </cfRule>
    <cfRule type="cellIs" dxfId="146" priority="216" stopIfTrue="1" operator="equal">
      <formula>"TB approval"</formula>
    </cfRule>
  </conditionalFormatting>
  <conditionalFormatting sqref="K40">
    <cfRule type="expression" dxfId="145" priority="208" stopIfTrue="1">
      <formula>IF(AND($AC40&lt;&gt;"",($AC40-TODAY())&lt;=0),1,0)</formula>
    </cfRule>
  </conditionalFormatting>
  <conditionalFormatting sqref="G40">
    <cfRule type="expression" dxfId="144" priority="209" stopIfTrue="1">
      <formula>IF($V40=12,1,0)</formula>
    </cfRule>
    <cfRule type="cellIs" dxfId="143" priority="210" stopIfTrue="1" operator="equal">
      <formula>"WG app"</formula>
    </cfRule>
    <cfRule type="cellIs" dxfId="142" priority="211" stopIfTrue="1" operator="equal">
      <formula>"TB approval"</formula>
    </cfRule>
  </conditionalFormatting>
  <conditionalFormatting sqref="K41">
    <cfRule type="expression" dxfId="141" priority="203" stopIfTrue="1">
      <formula>IF(AND($AC41&lt;&gt;"",($AC41-TODAY())&lt;=0),1,0)</formula>
    </cfRule>
  </conditionalFormatting>
  <conditionalFormatting sqref="G41">
    <cfRule type="expression" dxfId="140" priority="204" stopIfTrue="1">
      <formula>IF($V41=12,1,0)</formula>
    </cfRule>
    <cfRule type="cellIs" dxfId="139" priority="205" stopIfTrue="1" operator="equal">
      <formula>"WG app"</formula>
    </cfRule>
    <cfRule type="cellIs" dxfId="138" priority="206" stopIfTrue="1" operator="equal">
      <formula>"TB approval"</formula>
    </cfRule>
  </conditionalFormatting>
  <conditionalFormatting sqref="K42">
    <cfRule type="expression" dxfId="137" priority="197" stopIfTrue="1">
      <formula>IF(AND($AC42&lt;&gt;"",($AC42-TODAY())&lt;=0),1,0)</formula>
    </cfRule>
  </conditionalFormatting>
  <conditionalFormatting sqref="G42">
    <cfRule type="expression" dxfId="136" priority="198" stopIfTrue="1">
      <formula>IF($V42=12,1,0)</formula>
    </cfRule>
    <cfRule type="cellIs" dxfId="135" priority="199" stopIfTrue="1" operator="equal">
      <formula>"WG app"</formula>
    </cfRule>
    <cfRule type="cellIs" dxfId="134" priority="200" stopIfTrue="1" operator="equal">
      <formula>"TB approval"</formula>
    </cfRule>
  </conditionalFormatting>
  <conditionalFormatting sqref="L42">
    <cfRule type="expression" dxfId="133" priority="201" stopIfTrue="1">
      <formula>IF($M38="Y",TRUE,FALSE)</formula>
    </cfRule>
  </conditionalFormatting>
  <conditionalFormatting sqref="K43">
    <cfRule type="expression" dxfId="132" priority="191" stopIfTrue="1">
      <formula>IF(AND($AC43&lt;&gt;"",($AC43-TODAY())&lt;=0),1,0)</formula>
    </cfRule>
  </conditionalFormatting>
  <conditionalFormatting sqref="G43">
    <cfRule type="expression" dxfId="131" priority="192" stopIfTrue="1">
      <formula>IF($V43=12,1,0)</formula>
    </cfRule>
    <cfRule type="cellIs" dxfId="130" priority="193" stopIfTrue="1" operator="equal">
      <formula>"WG app"</formula>
    </cfRule>
    <cfRule type="cellIs" dxfId="129" priority="194" stopIfTrue="1" operator="equal">
      <formula>"TB approval"</formula>
    </cfRule>
  </conditionalFormatting>
  <conditionalFormatting sqref="L43">
    <cfRule type="expression" dxfId="128" priority="195" stopIfTrue="1">
      <formula>IF($M35="Y",TRUE,FALSE)</formula>
    </cfRule>
  </conditionalFormatting>
  <conditionalFormatting sqref="K44">
    <cfRule type="expression" dxfId="127" priority="185" stopIfTrue="1">
      <formula>IF(AND($AC44&lt;&gt;"",($AC44-TODAY())&lt;=0),1,0)</formula>
    </cfRule>
  </conditionalFormatting>
  <conditionalFormatting sqref="G44">
    <cfRule type="expression" dxfId="126" priority="186" stopIfTrue="1">
      <formula>IF($V44=12,1,0)</formula>
    </cfRule>
    <cfRule type="cellIs" dxfId="125" priority="187" stopIfTrue="1" operator="equal">
      <formula>"WG app"</formula>
    </cfRule>
    <cfRule type="cellIs" dxfId="124" priority="188" stopIfTrue="1" operator="equal">
      <formula>"TB approval"</formula>
    </cfRule>
  </conditionalFormatting>
  <conditionalFormatting sqref="L44">
    <cfRule type="expression" dxfId="123" priority="189" stopIfTrue="1">
      <formula>IF($M38="Y",TRUE,FALSE)</formula>
    </cfRule>
  </conditionalFormatting>
  <conditionalFormatting sqref="K45">
    <cfRule type="expression" dxfId="120" priority="173" stopIfTrue="1">
      <formula>IF(AND($AC45&lt;&gt;"",($AC45-TODAY())&lt;=0),1,0)</formula>
    </cfRule>
  </conditionalFormatting>
  <conditionalFormatting sqref="L45">
    <cfRule type="expression" dxfId="119" priority="177" stopIfTrue="1">
      <formula>IF($M27="Y",TRUE,FALSE)</formula>
    </cfRule>
  </conditionalFormatting>
  <conditionalFormatting sqref="K46">
    <cfRule type="expression" dxfId="118" priority="168" stopIfTrue="1">
      <formula>IF(AND($AC46&lt;&gt;"",($AC46-TODAY())&lt;=0),1,0)</formula>
    </cfRule>
  </conditionalFormatting>
  <conditionalFormatting sqref="G46">
    <cfRule type="expression" dxfId="117" priority="169" stopIfTrue="1">
      <formula>IF($V46=12,1,0)</formula>
    </cfRule>
    <cfRule type="cellIs" dxfId="116" priority="170" stopIfTrue="1" operator="equal">
      <formula>"WG app"</formula>
    </cfRule>
    <cfRule type="cellIs" dxfId="115" priority="171" stopIfTrue="1" operator="equal">
      <formula>"TB approval"</formula>
    </cfRule>
  </conditionalFormatting>
  <conditionalFormatting sqref="K47">
    <cfRule type="expression" dxfId="114" priority="163" stopIfTrue="1">
      <formula>IF(AND($AC47&lt;&gt;"",($AC47-TODAY())&lt;=0),1,0)</formula>
    </cfRule>
  </conditionalFormatting>
  <conditionalFormatting sqref="G47">
    <cfRule type="expression" dxfId="113" priority="164" stopIfTrue="1">
      <formula>IF($V47=12,1,0)</formula>
    </cfRule>
    <cfRule type="cellIs" dxfId="112" priority="165" stopIfTrue="1" operator="equal">
      <formula>"WG app"</formula>
    </cfRule>
    <cfRule type="cellIs" dxfId="111" priority="166" stopIfTrue="1" operator="equal">
      <formula>"TB approval"</formula>
    </cfRule>
  </conditionalFormatting>
  <conditionalFormatting sqref="K48">
    <cfRule type="expression" dxfId="110" priority="158" stopIfTrue="1">
      <formula>IF(AND($AC48&lt;&gt;"",($AC48-TODAY())&lt;=0),1,0)</formula>
    </cfRule>
  </conditionalFormatting>
  <conditionalFormatting sqref="G48">
    <cfRule type="expression" dxfId="109" priority="159" stopIfTrue="1">
      <formula>IF($V48=12,1,0)</formula>
    </cfRule>
    <cfRule type="cellIs" dxfId="108" priority="160" stopIfTrue="1" operator="equal">
      <formula>"WG app"</formula>
    </cfRule>
    <cfRule type="cellIs" dxfId="107" priority="161" stopIfTrue="1" operator="equal">
      <formula>"TB approval"</formula>
    </cfRule>
  </conditionalFormatting>
  <conditionalFormatting sqref="K31">
    <cfRule type="expression" dxfId="106" priority="143" stopIfTrue="1">
      <formula>IF(AND($AC31&lt;&gt;"",($AC31-TODAY())&lt;=0),1,0)</formula>
    </cfRule>
  </conditionalFormatting>
  <conditionalFormatting sqref="G31">
    <cfRule type="expression" dxfId="105" priority="144" stopIfTrue="1">
      <formula>IF($V31=12,1,0)</formula>
    </cfRule>
    <cfRule type="cellIs" dxfId="104" priority="145" stopIfTrue="1" operator="equal">
      <formula>"WG app"</formula>
    </cfRule>
    <cfRule type="cellIs" dxfId="103" priority="146" stopIfTrue="1" operator="equal">
      <formula>"TB approval"</formula>
    </cfRule>
  </conditionalFormatting>
  <conditionalFormatting sqref="K52:L52">
    <cfRule type="expression" dxfId="99" priority="129" stopIfTrue="1">
      <formula>IF(AND($AL52&lt;&gt;"",($AL52-TODAY())&lt;=0),1,0)</formula>
    </cfRule>
  </conditionalFormatting>
  <conditionalFormatting sqref="J52">
    <cfRule type="cellIs" dxfId="98" priority="130" stopIfTrue="1" operator="equal">
      <formula>"WG app"</formula>
    </cfRule>
    <cfRule type="cellIs" dxfId="97" priority="131" stopIfTrue="1" operator="equal">
      <formula>"TB approval"</formula>
    </cfRule>
    <cfRule type="cellIs" dxfId="96" priority="132" stopIfTrue="1" operator="equal">
      <formula>"Publication"</formula>
    </cfRule>
  </conditionalFormatting>
  <conditionalFormatting sqref="I53">
    <cfRule type="cellIs" dxfId="95" priority="110" stopIfTrue="1" operator="equal">
      <formula>"WG app"</formula>
    </cfRule>
    <cfRule type="cellIs" dxfId="94" priority="111" stopIfTrue="1" operator="equal">
      <formula>"TB approval"</formula>
    </cfRule>
    <cfRule type="cellIs" dxfId="93" priority="112" stopIfTrue="1" operator="equal">
      <formula>"Publication"</formula>
    </cfRule>
  </conditionalFormatting>
  <conditionalFormatting sqref="G52">
    <cfRule type="expression" dxfId="92" priority="113" stopIfTrue="1">
      <formula>IF($V52=12,1,0)</formula>
    </cfRule>
    <cfRule type="cellIs" dxfId="91" priority="114" stopIfTrue="1" operator="equal">
      <formula>"WG app"</formula>
    </cfRule>
    <cfRule type="cellIs" dxfId="90" priority="115" stopIfTrue="1" operator="equal">
      <formula>"TB approval"</formula>
    </cfRule>
  </conditionalFormatting>
  <conditionalFormatting sqref="G53">
    <cfRule type="expression" dxfId="89" priority="106" stopIfTrue="1">
      <formula>IF($AC53=12,1,0)</formula>
    </cfRule>
    <cfRule type="cellIs" dxfId="88" priority="107" stopIfTrue="1" operator="equal">
      <formula>"WG app"</formula>
    </cfRule>
    <cfRule type="cellIs" dxfId="87" priority="108" stopIfTrue="1" operator="equal">
      <formula>"TB approval"</formula>
    </cfRule>
  </conditionalFormatting>
  <conditionalFormatting sqref="J53:L53">
    <cfRule type="expression" dxfId="86" priority="368" stopIfTrue="1">
      <formula>IF(AND($AJ53&lt;&gt;"",($AJ53-TODAY())&lt;=0),1,0)</formula>
    </cfRule>
  </conditionalFormatting>
  <conditionalFormatting sqref="G54">
    <cfRule type="expression" dxfId="85" priority="102" stopIfTrue="1">
      <formula>IF($AC54=12,1,0)</formula>
    </cfRule>
    <cfRule type="cellIs" dxfId="84" priority="103" stopIfTrue="1" operator="equal">
      <formula>"WG app"</formula>
    </cfRule>
    <cfRule type="cellIs" dxfId="83" priority="104" stopIfTrue="1" operator="equal">
      <formula>"TB approval"</formula>
    </cfRule>
  </conditionalFormatting>
  <conditionalFormatting sqref="J54">
    <cfRule type="expression" dxfId="82" priority="101" stopIfTrue="1">
      <formula>IF(AND($AJ54&lt;&gt;"",($AJ54-TODAY())&lt;=0),1,0)</formula>
    </cfRule>
  </conditionalFormatting>
  <conditionalFormatting sqref="K54">
    <cfRule type="expression" dxfId="81" priority="100" stopIfTrue="1">
      <formula>IF(AND($AJ54&lt;&gt;"",($AJ54-TODAY())&lt;=0),1,0)</formula>
    </cfRule>
  </conditionalFormatting>
  <conditionalFormatting sqref="J55">
    <cfRule type="cellIs" dxfId="80" priority="89" stopIfTrue="1" operator="equal">
      <formula>"WG app"</formula>
    </cfRule>
    <cfRule type="cellIs" dxfId="79" priority="90" stopIfTrue="1" operator="equal">
      <formula>"TB approval"</formula>
    </cfRule>
    <cfRule type="cellIs" dxfId="78" priority="91" stopIfTrue="1" operator="equal">
      <formula>"Publication"</formula>
    </cfRule>
  </conditionalFormatting>
  <conditionalFormatting sqref="K55">
    <cfRule type="expression" dxfId="77" priority="88" stopIfTrue="1">
      <formula>IF(AND($AG55&lt;&gt;"",($AG55-TODAY())&lt;=0),1,0)</formula>
    </cfRule>
  </conditionalFormatting>
  <conditionalFormatting sqref="G55">
    <cfRule type="expression" dxfId="76" priority="85" stopIfTrue="1">
      <formula>IF($V55=12,1,0)</formula>
    </cfRule>
    <cfRule type="cellIs" dxfId="75" priority="86" stopIfTrue="1" operator="equal">
      <formula>"WG app"</formula>
    </cfRule>
    <cfRule type="cellIs" dxfId="74" priority="87" stopIfTrue="1" operator="equal">
      <formula>"TB approval"</formula>
    </cfRule>
  </conditionalFormatting>
  <conditionalFormatting sqref="J56">
    <cfRule type="cellIs" dxfId="73" priority="82" stopIfTrue="1" operator="equal">
      <formula>"WG app"</formula>
    </cfRule>
    <cfRule type="cellIs" dxfId="72" priority="83" stopIfTrue="1" operator="equal">
      <formula>"TB approval"</formula>
    </cfRule>
    <cfRule type="cellIs" dxfId="71" priority="84" stopIfTrue="1" operator="equal">
      <formula>"Publication"</formula>
    </cfRule>
  </conditionalFormatting>
  <conditionalFormatting sqref="K56">
    <cfRule type="expression" dxfId="70" priority="81" stopIfTrue="1">
      <formula>IF(AND($AG56&lt;&gt;"",($AG56-TODAY())&lt;=0),1,0)</formula>
    </cfRule>
  </conditionalFormatting>
  <conditionalFormatting sqref="G56">
    <cfRule type="expression" dxfId="69" priority="75" stopIfTrue="1">
      <formula>IF($V56=12,1,0)</formula>
    </cfRule>
    <cfRule type="cellIs" dxfId="68" priority="76" stopIfTrue="1" operator="equal">
      <formula>"WG app"</formula>
    </cfRule>
    <cfRule type="cellIs" dxfId="67" priority="77" stopIfTrue="1" operator="equal">
      <formula>"TB approval"</formula>
    </cfRule>
  </conditionalFormatting>
  <conditionalFormatting sqref="K60">
    <cfRule type="expression" dxfId="66" priority="70" stopIfTrue="1">
      <formula>IF(AND($Y60&lt;&gt;"",($Y60-TODAY())&lt;=0),1,0)</formula>
    </cfRule>
  </conditionalFormatting>
  <conditionalFormatting sqref="K59">
    <cfRule type="expression" dxfId="65" priority="71" stopIfTrue="1">
      <formula>IF(AND($AG59&lt;&gt;"",($AG59-TODAY())&lt;=0),1,0)</formula>
    </cfRule>
  </conditionalFormatting>
  <conditionalFormatting sqref="J58 J61">
    <cfRule type="cellIs" dxfId="64" priority="72" stopIfTrue="1" operator="equal">
      <formula>"WG app"</formula>
    </cfRule>
    <cfRule type="cellIs" dxfId="63" priority="73" stopIfTrue="1" operator="equal">
      <formula>"TB approval"</formula>
    </cfRule>
    <cfRule type="cellIs" dxfId="62" priority="74" stopIfTrue="1" operator="equal">
      <formula>"Publication"</formula>
    </cfRule>
  </conditionalFormatting>
  <conditionalFormatting sqref="K61">
    <cfRule type="expression" dxfId="61" priority="43" stopIfTrue="1">
      <formula>IF(AND($AG61&lt;&gt;"",($AG61-TODAY())&lt;=0),1,0)</formula>
    </cfRule>
  </conditionalFormatting>
  <conditionalFormatting sqref="J60">
    <cfRule type="cellIs" dxfId="60" priority="47" stopIfTrue="1" operator="equal">
      <formula>"WG app"</formula>
    </cfRule>
    <cfRule type="cellIs" dxfId="59" priority="48" stopIfTrue="1" operator="equal">
      <formula>"TB approval"</formula>
    </cfRule>
    <cfRule type="cellIs" dxfId="58" priority="49" stopIfTrue="1" operator="equal">
      <formula>"Publication"</formula>
    </cfRule>
  </conditionalFormatting>
  <conditionalFormatting sqref="G57">
    <cfRule type="expression" dxfId="57" priority="67" stopIfTrue="1">
      <formula>IF($Z57=12,1,0)</formula>
    </cfRule>
    <cfRule type="cellIs" dxfId="56" priority="68" stopIfTrue="1" operator="equal">
      <formula>"WG app"</formula>
    </cfRule>
    <cfRule type="cellIs" dxfId="55" priority="69" stopIfTrue="1" operator="equal">
      <formula>"TB approval"</formula>
    </cfRule>
  </conditionalFormatting>
  <conditionalFormatting sqref="J57">
    <cfRule type="cellIs" dxfId="54" priority="64" stopIfTrue="1" operator="equal">
      <formula>"WG app"</formula>
    </cfRule>
    <cfRule type="cellIs" dxfId="53" priority="65" stopIfTrue="1" operator="equal">
      <formula>"TB approval"</formula>
    </cfRule>
    <cfRule type="cellIs" dxfId="52" priority="66" stopIfTrue="1" operator="equal">
      <formula>"Publication"</formula>
    </cfRule>
  </conditionalFormatting>
  <conditionalFormatting sqref="K57">
    <cfRule type="expression" dxfId="51" priority="63" stopIfTrue="1">
      <formula>IF(AND($AG57&lt;&gt;"",($AG57-TODAY())&lt;=0),1,0)</formula>
    </cfRule>
  </conditionalFormatting>
  <conditionalFormatting sqref="G58">
    <cfRule type="expression" dxfId="50" priority="60" stopIfTrue="1">
      <formula>IF($Z58=12,1,0)</formula>
    </cfRule>
    <cfRule type="cellIs" dxfId="49" priority="61" stopIfTrue="1" operator="equal">
      <formula>"WG app"</formula>
    </cfRule>
    <cfRule type="cellIs" dxfId="48" priority="62" stopIfTrue="1" operator="equal">
      <formula>"TB approval"</formula>
    </cfRule>
  </conditionalFormatting>
  <conditionalFormatting sqref="K58">
    <cfRule type="expression" dxfId="47" priority="59" stopIfTrue="1">
      <formula>IF(AND($AG58&lt;&gt;"",($AG58-TODAY())&lt;=0),1,0)</formula>
    </cfRule>
  </conditionalFormatting>
  <conditionalFormatting sqref="G59">
    <cfRule type="expression" dxfId="46" priority="56" stopIfTrue="1">
      <formula>IF($Z59=12,1,0)</formula>
    </cfRule>
    <cfRule type="cellIs" dxfId="45" priority="57" stopIfTrue="1" operator="equal">
      <formula>"WG app"</formula>
    </cfRule>
    <cfRule type="cellIs" dxfId="44" priority="58" stopIfTrue="1" operator="equal">
      <formula>"TB approval"</formula>
    </cfRule>
  </conditionalFormatting>
  <conditionalFormatting sqref="J59">
    <cfRule type="cellIs" dxfId="43" priority="53" stopIfTrue="1" operator="equal">
      <formula>"WG app"</formula>
    </cfRule>
    <cfRule type="cellIs" dxfId="42" priority="54" stopIfTrue="1" operator="equal">
      <formula>"TB approval"</formula>
    </cfRule>
    <cfRule type="cellIs" dxfId="41" priority="55" stopIfTrue="1" operator="equal">
      <formula>"Publication"</formula>
    </cfRule>
  </conditionalFormatting>
  <conditionalFormatting sqref="G60">
    <cfRule type="expression" dxfId="40" priority="50" stopIfTrue="1">
      <formula>IF($Z60=12,1,0)</formula>
    </cfRule>
    <cfRule type="cellIs" dxfId="39" priority="51" stopIfTrue="1" operator="equal">
      <formula>"WG app"</formula>
    </cfRule>
    <cfRule type="cellIs" dxfId="38" priority="52" stopIfTrue="1" operator="equal">
      <formula>"TB approval"</formula>
    </cfRule>
  </conditionalFormatting>
  <conditionalFormatting sqref="G61">
    <cfRule type="expression" dxfId="37" priority="44" stopIfTrue="1">
      <formula>IF($Z61=12,1,0)</formula>
    </cfRule>
    <cfRule type="cellIs" dxfId="36" priority="45" stopIfTrue="1" operator="equal">
      <formula>"WG app"</formula>
    </cfRule>
    <cfRule type="cellIs" dxfId="35" priority="46" stopIfTrue="1" operator="equal">
      <formula>"TB approval"</formula>
    </cfRule>
  </conditionalFormatting>
  <conditionalFormatting sqref="F62">
    <cfRule type="expression" dxfId="34" priority="40" stopIfTrue="1">
      <formula>IF($Z62=12,1,0)</formula>
    </cfRule>
    <cfRule type="cellIs" dxfId="33" priority="41" stopIfTrue="1" operator="equal">
      <formula>"WG app"</formula>
    </cfRule>
    <cfRule type="cellIs" dxfId="32" priority="42" stopIfTrue="1" operator="equal">
      <formula>"TB approval"</formula>
    </cfRule>
  </conditionalFormatting>
  <conditionalFormatting sqref="H62">
    <cfRule type="cellIs" dxfId="31" priority="37" stopIfTrue="1" operator="equal">
      <formula>"WG app"</formula>
    </cfRule>
    <cfRule type="cellIs" dxfId="30" priority="38" stopIfTrue="1" operator="equal">
      <formula>"TB approval"</formula>
    </cfRule>
    <cfRule type="cellIs" dxfId="29" priority="39" stopIfTrue="1" operator="equal">
      <formula>"Publication"</formula>
    </cfRule>
  </conditionalFormatting>
  <conditionalFormatting sqref="I62">
    <cfRule type="expression" dxfId="28" priority="36" stopIfTrue="1">
      <formula>IF(AND($AG62&lt;&gt;"",($AG62-TODAY())&lt;=0),1,0)</formula>
    </cfRule>
  </conditionalFormatting>
  <conditionalFormatting sqref="G62">
    <cfRule type="expression" dxfId="27" priority="33" stopIfTrue="1">
      <formula>IF($Z62=12,1,0)</formula>
    </cfRule>
    <cfRule type="cellIs" dxfId="26" priority="34" stopIfTrue="1" operator="equal">
      <formula>"WG app"</formula>
    </cfRule>
    <cfRule type="cellIs" dxfId="25" priority="35" stopIfTrue="1" operator="equal">
      <formula>"TB approval"</formula>
    </cfRule>
  </conditionalFormatting>
  <conditionalFormatting sqref="I62">
    <cfRule type="cellIs" dxfId="24" priority="30" stopIfTrue="1" operator="equal">
      <formula>"WG app"</formula>
    </cfRule>
    <cfRule type="cellIs" dxfId="23" priority="31" stopIfTrue="1" operator="equal">
      <formula>"TB approval"</formula>
    </cfRule>
    <cfRule type="cellIs" dxfId="22" priority="32" stopIfTrue="1" operator="equal">
      <formula>"Publication"</formula>
    </cfRule>
  </conditionalFormatting>
  <conditionalFormatting sqref="J62">
    <cfRule type="expression" dxfId="21" priority="29" stopIfTrue="1">
      <formula>IF(AND($AG62&lt;&gt;"",($AG62-TODAY())&lt;=0),1,0)</formula>
    </cfRule>
  </conditionalFormatting>
  <conditionalFormatting sqref="J62">
    <cfRule type="expression" dxfId="20" priority="28" stopIfTrue="1">
      <formula>IF(AND($AG62&lt;&gt;"",($AG62-TODAY())&lt;=0),1,0)</formula>
    </cfRule>
  </conditionalFormatting>
  <conditionalFormatting sqref="J62">
    <cfRule type="cellIs" dxfId="19" priority="25" stopIfTrue="1" operator="equal">
      <formula>"WG app"</formula>
    </cfRule>
    <cfRule type="cellIs" dxfId="18" priority="26" stopIfTrue="1" operator="equal">
      <formula>"TB approval"</formula>
    </cfRule>
    <cfRule type="cellIs" dxfId="17" priority="27" stopIfTrue="1" operator="equal">
      <formula>"Publication"</formula>
    </cfRule>
  </conditionalFormatting>
  <conditionalFormatting sqref="K62">
    <cfRule type="expression" dxfId="16" priority="24" stopIfTrue="1">
      <formula>IF(AND($AG62&lt;&gt;"",($AG62-TODAY())&lt;=0),1,0)</formula>
    </cfRule>
  </conditionalFormatting>
  <conditionalFormatting sqref="G63">
    <cfRule type="expression" dxfId="15" priority="14" stopIfTrue="1">
      <formula>IF($Z63=12,1,0)</formula>
    </cfRule>
    <cfRule type="cellIs" dxfId="14" priority="15" stopIfTrue="1" operator="equal">
      <formula>"WG app"</formula>
    </cfRule>
    <cfRule type="cellIs" dxfId="13" priority="16" stopIfTrue="1" operator="equal">
      <formula>"TB approval"</formula>
    </cfRule>
  </conditionalFormatting>
  <conditionalFormatting sqref="K63">
    <cfRule type="expression" dxfId="12" priority="13" stopIfTrue="1">
      <formula>IF(AND($AG63&lt;&gt;"",($AG63-TODAY())&lt;=0),1,0)</formula>
    </cfRule>
  </conditionalFormatting>
  <conditionalFormatting sqref="J63">
    <cfRule type="cellIs" dxfId="11" priority="10" stopIfTrue="1" operator="equal">
      <formula>"WG app"</formula>
    </cfRule>
    <cfRule type="cellIs" dxfId="10" priority="11" stopIfTrue="1" operator="equal">
      <formula>"TB approval"</formula>
    </cfRule>
    <cfRule type="cellIs" dxfId="9" priority="12" stopIfTrue="1" operator="equal">
      <formula>"Publication"</formula>
    </cfRule>
  </conditionalFormatting>
  <conditionalFormatting sqref="G45">
    <cfRule type="expression" dxfId="8" priority="7" stopIfTrue="1">
      <formula>IF($V45=12,1,0)</formula>
    </cfRule>
    <cfRule type="cellIs" dxfId="7" priority="8" stopIfTrue="1" operator="equal">
      <formula>"WG app"</formula>
    </cfRule>
    <cfRule type="cellIs" dxfId="6" priority="9" stopIfTrue="1" operator="equal">
      <formula>"TB approval"</formula>
    </cfRule>
  </conditionalFormatting>
  <conditionalFormatting sqref="G50">
    <cfRule type="expression" dxfId="5" priority="4" stopIfTrue="1">
      <formula>IF($V50=12,1,0)</formula>
    </cfRule>
    <cfRule type="cellIs" dxfId="4" priority="5" stopIfTrue="1" operator="equal">
      <formula>"WG app"</formula>
    </cfRule>
    <cfRule type="cellIs" dxfId="3" priority="6" stopIfTrue="1" operator="equal">
      <formula>"TB approval"</formula>
    </cfRule>
  </conditionalFormatting>
  <conditionalFormatting sqref="G33">
    <cfRule type="expression" dxfId="2" priority="1" stopIfTrue="1">
      <formula>IF($V33=12,1,0)</formula>
    </cfRule>
    <cfRule type="cellIs" dxfId="1" priority="2" stopIfTrue="1" operator="equal">
      <formula>"WG app"</formula>
    </cfRule>
    <cfRule type="cellIs" dxfId="0" priority="3" stopIfTrue="1" operator="equal">
      <formula>"TB approval"</formula>
    </cfRule>
  </conditionalFormatting>
  <hyperlinks>
    <hyperlink ref="F2" r:id="rId1" display="http://webapp.etsi.org/WorkProgram/Report_WorkItem.asp?WKI_ID=35227"/>
    <hyperlink ref="F3" r:id="rId2" display="http://webapp.etsi.org/WorkProgram/Report_WorkItem.asp?WKI_ID=33509"/>
    <hyperlink ref="F4" r:id="rId3" display="http://webapp.etsi.org/WorkProgram/Report_WorkItem.asp?WKI_ID=33445"/>
    <hyperlink ref="F5" r:id="rId4" display="http://webapp.etsi.org/WorkProgram/Report_WorkItem.asp?WKI_ID=33446"/>
    <hyperlink ref="F6" r:id="rId5" display="http://webapp.etsi.org/WorkProgram/Report_WorkItem.asp?WKI_ID=34604"/>
    <hyperlink ref="F7" r:id="rId6" display="http://webapp.etsi.org/WorkProgram/Report_WorkItem.asp?WKI_ID=37832"/>
    <hyperlink ref="F8" r:id="rId7" display="http://webapp.etsi.org/WorkProgram/Report_WorkItem.asp?WKI_ID=38344"/>
    <hyperlink ref="F9" r:id="rId8" display="http://webapp.etsi.org/WorkProgram/Report_WorkItem.asp?WKI_ID=34195"/>
    <hyperlink ref="F10" r:id="rId9" display="http://webapp.etsi.org/WorkProgram/Report_WorkItem.asp?WKI_ID=35205"/>
    <hyperlink ref="F11" r:id="rId10" display="http://webapp.etsi.org/WorkProgram/Report_WorkItem.asp?WKI_ID=37689"/>
    <hyperlink ref="F12" r:id="rId11" display="http://webapp.etsi.org/WorkProgram/Report_WorkItem.asp?WKI_ID=37834"/>
    <hyperlink ref="F13" r:id="rId12" display="http://webapp.etsi.org/WorkProgram/Report_WorkItem.asp?WKI_ID=35143"/>
    <hyperlink ref="F14" r:id="rId13" display="http://webapp.etsi.org/WorkProgram/Report_WorkItem.asp?WKI_ID=34064"/>
    <hyperlink ref="F15" r:id="rId14" display="http://webapp.etsi.org/WorkProgram/Report_WorkItem.asp?WKI_ID=34065"/>
    <hyperlink ref="F16" r:id="rId15" display="http://webapp.etsi.org/WorkProgram/Report_WorkItem.asp?WKI_ID=34072"/>
    <hyperlink ref="F17" r:id="rId16" display="http://webapp.etsi.org/WorkProgram/Report_WorkItem.asp?WKI_ID=34073"/>
    <hyperlink ref="F19" r:id="rId17" display="http://webapp.etsi.org/WorkProgram/Report_WorkItem.asp?WKI_ID=37789"/>
    <hyperlink ref="F21" r:id="rId18" display="http://webapp.etsi.org/WorkProgram/Report_WorkItem.asp?WKI_ID=37791"/>
    <hyperlink ref="F22" r:id="rId19" display="http://webapp.etsi.org/WorkProgram/Report_WorkItem.asp?WKI_ID=37790"/>
    <hyperlink ref="F25" r:id="rId20" display="http://webapp.etsi.org/WorkProgram/Report_WorkItem.asp?WKI_ID=37788"/>
    <hyperlink ref="F24" r:id="rId21" display="http://webapp.etsi.org/WorkProgram/Report_WorkItem.asp?WKI_ID=37792"/>
    <hyperlink ref="F18" r:id="rId22" display="http://webapp.etsi.org/WorkProgram/Report_WorkItem.asp?WKI_ID=37793"/>
    <hyperlink ref="F20" r:id="rId23" display="http://webapp.etsi.org/WorkProgram/Report_WorkItem.asp?WKI_ID=37794"/>
    <hyperlink ref="F23" r:id="rId24" display="http://webapp.etsi.org/WorkProgram/Report_WorkItem.asp?WKI_ID=37795"/>
    <hyperlink ref="F26" r:id="rId25" display="http://webapp.etsi.org/WorkProgram/Report_WorkItem.asp?WKI_ID=37797"/>
    <hyperlink ref="F27" r:id="rId26" display="http://webapp.etsi.org/WorkProgram/Report_WorkItem.asp?WKI_ID=38361"/>
    <hyperlink ref="F28" r:id="rId27" display="http://webapp.etsi.org/WorkProgram/Report_WorkItem.asp?WKI_ID=26333"/>
    <hyperlink ref="F29" r:id="rId28" display="http://webapp.etsi.org/WorkProgram/Report_WorkItem.asp?WKI_ID=31414"/>
    <hyperlink ref="F30" r:id="rId29" display="http://webapp.etsi.org/WorkProgram/Report_WorkItem.asp?WKI_ID=35229"/>
    <hyperlink ref="F32" r:id="rId30" display="http://webapp.etsi.org/WorkProgram/Report_WorkItem.asp?WKI_ID=34131"/>
    <hyperlink ref="F34" r:id="rId31" display="http://webapp.etsi.org/WorkProgram/Report_WorkItem.asp?WKI_ID=38375"/>
    <hyperlink ref="F35" r:id="rId32" display="http://webapp.etsi.org/WorkProgram/Report_WorkItem.asp?WKI_ID=27110"/>
    <hyperlink ref="F36" r:id="rId33" display="http://webapp.etsi.org/WorkProgram/Report_WorkItem.asp?WKI_ID=35250"/>
    <hyperlink ref="F37" r:id="rId34" display="http://webapp.etsi.org/workprogram/Report_WorkItem.asp?WKI_ID=37732"/>
    <hyperlink ref="F38" r:id="rId35" display="http://webapp.etsi.org/WorkProgram/Report_WorkItem.asp?WKI_ID=34709"/>
    <hyperlink ref="F39" r:id="rId36" display="http://webapp.etsi.org/WorkProgram/Report_WorkItem.asp?WKI_ID=35102"/>
    <hyperlink ref="F40" r:id="rId37" display="http://webapp.etsi.org/WorkProgram/Report_WorkItem.asp?WKI_ID=35103"/>
    <hyperlink ref="F41" r:id="rId38" display="http://webapp.etsi.org/WorkProgram/Report_WorkItem.asp?WKI_ID=38348"/>
    <hyperlink ref="F42" r:id="rId39" display="http://webapp.etsi.org/WorkProgram/Report_WorkItem.asp?WKI_ID=34082"/>
    <hyperlink ref="F43" r:id="rId40" display="http://webapp.etsi.org/WorkProgram/Report_WorkItem.asp?WKI_ID=31927"/>
    <hyperlink ref="F44" r:id="rId41" display="http://webapp.etsi.org/WorkProgram/Report_WorkItem.asp?WKI_ID=35230"/>
    <hyperlink ref="F46" r:id="rId42" display="http://webapp.etsi.org/WorkProgram/Report_WorkItem.asp?WKI_ID=34603"/>
    <hyperlink ref="F47" r:id="rId43" display="http://webapp.etsi.org/WorkProgram/Report_WorkItem.asp?WKI_ID=35768"/>
    <hyperlink ref="F48" r:id="rId44" display="http://webapp.etsi.org/WorkProgram/Report_WorkItem.asp?WKI_ID=35744"/>
    <hyperlink ref="F49" r:id="rId45" display="http://webapp.etsi.org/WorkProgram/Report_WorkItem.asp?WKI_ID=33481"/>
    <hyperlink ref="F31" r:id="rId46" display="http://webapp.etsi.org/WorkProgram/Report_WorkItem.asp?WKI_ID=35758"/>
    <hyperlink ref="F51" r:id="rId47" display="http://webapp.etsi.org/WorkProgram/Report_WorkItem.asp?WKI_ID=37114&amp;curItemNr=3&amp;totalNrItems=89&amp;optDisplay=89&amp;qSORT=HIGHVERSION&amp;qETSI_ALL=&amp;SearchPage=TRUE&amp;qETSI_STANDARD_TYPE=%27EN%27&amp;qINCLUDE_SUB_TB=True&amp;qINCLUDE_MOVED_ON=&amp;qMILESTONE=2&amp;qSTOP_FLG=&amp;qKEYWORD_BOOLEAN=&amp;qSTOPPING_OUTDATED=&amp;butSimple=Search&amp;includeNonActiveTB=FALSE&amp;includeSubProjectCode=&amp;qREPORT_TYPE=SUMMARY"/>
    <hyperlink ref="J51" r:id="rId48" display="http://webapp.etsi.org/WorkProgram/Report_Schedule.asp?WKI_ID=37114"/>
    <hyperlink ref="F52" r:id="rId49" display="http://webapp.etsi.org/WorkProgram/Report_WorkItem.asp?WKI_ID=35744"/>
    <hyperlink ref="F54" r:id="rId50" display="http://webapp.etsi.org/WorkProgram/Report_WorkItem.asp?WKI_ID=33445"/>
    <hyperlink ref="F55" r:id="rId51" display="http://webapp.etsi.org/WorkProgram/Report_WorkItem.asp?WKI_ID=34130"/>
    <hyperlink ref="F56" r:id="rId52" display="http://webapp.etsi.org/WorkProgram/Report_WorkItem.asp?WKI_ID=34131"/>
    <hyperlink ref="F59" r:id="rId53" display="http://webapp.etsi.org/WorkProgram/Report_WorkItem.asp?WKI_ID=34198"/>
    <hyperlink ref="F60" r:id="rId54" display="http://webapp.etsi.org/WorkProgram/Report_WorkItem.asp?WKI_ID=34199"/>
    <hyperlink ref="F61" r:id="rId55" display="http://webapp.etsi.org/WorkProgram/Report_WorkItem.asp?WKI_ID=34200"/>
    <hyperlink ref="F57" r:id="rId56" display="http://webapp.etsi.org/WorkProgram/Report_WorkItem.asp?WKI_ID=34218"/>
    <hyperlink ref="F58" r:id="rId57" display="http://webapp.etsi.org/WorkProgram/Report_WorkItem.asp?WKI_ID=34220"/>
    <hyperlink ref="F62" r:id="rId58" display="http://webapp.etsi.org/WorkProgram/Report_WorkItem.asp?WKI_ID=34646"/>
    <hyperlink ref="F63" r:id="rId59" display="http://webapp.etsi.org/WorkProgram/Report_WorkItem.asp?WKI_ID=34082&amp;curItemNr=3&amp;totalNrItems=101&amp;optDisplay=10&amp;qSORT=HIGHVERSION&amp;qETSI_ALL=&amp;SearchPage=TRUE&amp;qTB_ID=286%3BERM&amp;qINCLUDE_SUB_TB=True&amp;qINCLUDE_MOVED_ON=&amp;qMILESTONE=2&amp;qSTOP_FLG=&amp;qKEYWORD_BOOLEAN=&amp;"/>
  </hyperlinks>
  <pageMargins left="0.7" right="0.7" top="0.75" bottom="0.75" header="0.3" footer="0.3"/>
  <pageSetup paperSize="9" orientation="portrait" r:id="rId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Le Devendec</dc:creator>
  <cp:lastModifiedBy>Marc Le Devendec</cp:lastModifiedBy>
  <dcterms:created xsi:type="dcterms:W3CDTF">2012-03-22T12:55:16Z</dcterms:created>
  <dcterms:modified xsi:type="dcterms:W3CDTF">2012-03-23T14:43:32Z</dcterms:modified>
</cp:coreProperties>
</file>